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\\colo-pan1\Files\Projects\2024\2422\203100 ODOT D12GEA 322 44\DESIGN\CT\ProjectData\115876\400-Engineering\Structures\SFN_2800365\EngData\Soldier Pile Wall MOT\"/>
    </mc:Choice>
  </mc:AlternateContent>
  <xr:revisionPtr revIDLastSave="0" documentId="13_ncr:1_{870BB39D-5A90-4F29-B66C-02B42379C6D2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Internal Framing Design" sheetId="45" state="hidden" r:id="rId1"/>
    <sheet name="Soldier Pile Wall" sheetId="62" r:id="rId2"/>
    <sheet name="Lagging" sheetId="67" r:id="rId3"/>
  </sheets>
  <definedNames>
    <definedName name="_xlnm.Print_Area" localSheetId="0">'Internal Framing Design'!$A$1:$AE$336</definedName>
    <definedName name="_xlnm.Print_Area" localSheetId="2">Lagging!$A$1:$AE$155</definedName>
    <definedName name="_xlnm.Print_Area" localSheetId="1">'Soldier Pile Wall'!$A$1:$AE$72</definedName>
    <definedName name="_xlnm.Print_Titles" localSheetId="0">'Internal Framing Design'!$1:$6</definedName>
    <definedName name="_xlnm.Print_Titles" localSheetId="2">Lagging!$1:$6</definedName>
    <definedName name="_xlnm.Print_Titles" localSheetId="1">'Soldier Pile Wall'!$1:$6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K11" i="62" l="1"/>
  <c r="G14" i="67"/>
  <c r="S57" i="62"/>
  <c r="D57" i="62"/>
  <c r="S52" i="62"/>
  <c r="D52" i="62"/>
  <c r="D51" i="62"/>
  <c r="D48" i="62"/>
  <c r="I48" i="62" s="1"/>
  <c r="E41" i="62"/>
  <c r="E40" i="62"/>
  <c r="K24" i="62"/>
  <c r="C37" i="62" s="1"/>
  <c r="C31" i="62"/>
  <c r="C30" i="62"/>
  <c r="C29" i="62"/>
  <c r="F11" i="62"/>
  <c r="AK21" i="62"/>
  <c r="AK13" i="62"/>
  <c r="D105" i="67"/>
  <c r="M66" i="67"/>
  <c r="J66" i="67"/>
  <c r="J124" i="67"/>
  <c r="I118" i="67"/>
  <c r="K111" i="67"/>
  <c r="I83" i="67"/>
  <c r="I89" i="67" s="1"/>
  <c r="E152" i="67"/>
  <c r="F148" i="67"/>
  <c r="K152" i="67" s="1"/>
  <c r="Q144" i="67"/>
  <c r="N144" i="67"/>
  <c r="K144" i="67"/>
  <c r="E144" i="67"/>
  <c r="H134" i="67"/>
  <c r="H144" i="67" s="1"/>
  <c r="P111" i="67"/>
  <c r="D101" i="67"/>
  <c r="G93" i="67"/>
  <c r="I87" i="67"/>
  <c r="O89" i="67" s="1"/>
  <c r="J56" i="67"/>
  <c r="G56" i="67"/>
  <c r="D56" i="67"/>
  <c r="Y52" i="67"/>
  <c r="V52" i="67"/>
  <c r="S52" i="67"/>
  <c r="P52" i="67"/>
  <c r="M52" i="67"/>
  <c r="J52" i="67"/>
  <c r="D52" i="67"/>
  <c r="M36" i="67"/>
  <c r="G52" i="67" s="1"/>
  <c r="F150" i="67" l="1"/>
  <c r="N152" i="67" s="1"/>
  <c r="I85" i="67"/>
  <c r="L89" i="67" s="1"/>
  <c r="U89" i="67" s="1"/>
  <c r="M93" i="67" s="1"/>
  <c r="Q93" i="67" s="1"/>
  <c r="F95" i="67" s="1"/>
  <c r="K18" i="67"/>
  <c r="P18" i="67" s="1"/>
  <c r="S111" i="67" s="1"/>
  <c r="P66" i="67"/>
  <c r="D55" i="62"/>
  <c r="S56" i="62"/>
  <c r="S58" i="62" s="1"/>
  <c r="S59" i="62" s="1"/>
  <c r="D56" i="62"/>
  <c r="D58" i="62" s="1"/>
  <c r="D59" i="62" s="1"/>
  <c r="S51" i="62"/>
  <c r="F48" i="62"/>
  <c r="E39" i="62"/>
  <c r="J40" i="62" s="1"/>
  <c r="W40" i="62" s="1"/>
  <c r="F43" i="62" s="1"/>
  <c r="W30" i="62"/>
  <c r="F33" i="62" s="1"/>
  <c r="L30" i="62"/>
  <c r="D58" i="67"/>
  <c r="J93" i="67" s="1"/>
  <c r="D54" i="67"/>
  <c r="T144" i="67"/>
  <c r="H152" i="67" s="1"/>
  <c r="K20" i="67" l="1"/>
  <c r="K22" i="67" s="1"/>
  <c r="P22" i="67" s="1"/>
  <c r="T152" i="67"/>
  <c r="I154" i="67" s="1"/>
  <c r="S55" i="62"/>
  <c r="S60" i="62"/>
  <c r="D60" i="62"/>
  <c r="D62" i="62" s="1"/>
  <c r="D63" i="62" s="1"/>
  <c r="E64" i="62" s="1"/>
  <c r="F66" i="62" s="1"/>
  <c r="P20" i="67"/>
  <c r="G99" i="67" s="1"/>
  <c r="D99" i="67"/>
  <c r="I95" i="67"/>
  <c r="L95" i="67" s="1"/>
  <c r="H97" i="67" s="1"/>
  <c r="P97" i="67" l="1"/>
  <c r="U97" i="67" s="1"/>
  <c r="Z97" i="67" l="1"/>
  <c r="J99" i="67" s="1"/>
  <c r="O99" i="67" s="1"/>
  <c r="G101" i="67" s="1"/>
  <c r="J101" i="67" s="1"/>
  <c r="H105" i="67" s="1"/>
  <c r="G105" i="67" s="1"/>
  <c r="N105" i="67" l="1"/>
  <c r="AK15" i="62" l="1"/>
  <c r="F9" i="62" s="1"/>
  <c r="F16" i="62" l="1"/>
  <c r="B43" i="62" s="1"/>
  <c r="F15" i="62"/>
  <c r="B33" i="62" s="1"/>
  <c r="J33" i="62" s="1"/>
  <c r="F17" i="62"/>
  <c r="B66" i="62" s="1"/>
  <c r="F69" i="62" s="1"/>
  <c r="F70" i="62" s="1"/>
  <c r="K70" i="62" l="1"/>
  <c r="H70" i="62"/>
  <c r="E66" i="62"/>
  <c r="J66" i="62"/>
  <c r="T66" i="62"/>
  <c r="J43" i="62"/>
  <c r="T43" i="62"/>
  <c r="T33" i="62"/>
  <c r="E43" i="62" l="1"/>
  <c r="E33" i="62"/>
  <c r="F193" i="45" l="1"/>
  <c r="X2" i="45" l="1"/>
  <c r="J4" i="45"/>
  <c r="J3" i="45"/>
  <c r="J2" i="45"/>
  <c r="F305" i="45"/>
  <c r="F196" i="45"/>
  <c r="F321" i="45"/>
  <c r="F69" i="45"/>
  <c r="F331" i="45" l="1"/>
  <c r="F333" i="45" s="1"/>
  <c r="J323" i="45"/>
  <c r="F323" i="45"/>
  <c r="F318" i="45"/>
  <c r="F326" i="45" s="1"/>
  <c r="F328" i="45" s="1"/>
  <c r="F307" i="45"/>
  <c r="J333" i="45" s="1"/>
  <c r="F306" i="45"/>
  <c r="J328" i="45" s="1"/>
  <c r="F297" i="45"/>
  <c r="F299" i="45" s="1"/>
  <c r="F286" i="45"/>
  <c r="F284" i="45"/>
  <c r="F280" i="45"/>
  <c r="F275" i="45"/>
  <c r="F258" i="45"/>
  <c r="F244" i="45"/>
  <c r="F246" i="45" s="1"/>
  <c r="F232" i="45"/>
  <c r="J255" i="45" s="1"/>
  <c r="F231" i="45"/>
  <c r="J246" i="45" s="1"/>
  <c r="F249" i="45"/>
  <c r="F250" i="45" s="1"/>
  <c r="F252" i="45" s="1"/>
  <c r="F253" i="45" s="1"/>
  <c r="F255" i="45" s="1"/>
  <c r="F222" i="45"/>
  <c r="F224" i="45" s="1"/>
  <c r="F212" i="45"/>
  <c r="F214" i="45" s="1"/>
  <c r="F209" i="45"/>
  <c r="F217" i="45" s="1"/>
  <c r="F219" i="45" s="1"/>
  <c r="F198" i="45"/>
  <c r="J224" i="45" s="1"/>
  <c r="F197" i="45"/>
  <c r="J219" i="45" s="1"/>
  <c r="J214" i="45"/>
  <c r="F188" i="45"/>
  <c r="F190" i="45" s="1"/>
  <c r="F177" i="45"/>
  <c r="F175" i="45"/>
  <c r="F171" i="45"/>
  <c r="F149" i="45"/>
  <c r="F137" i="45"/>
  <c r="F139" i="45" s="1"/>
  <c r="F132" i="45"/>
  <c r="F134" i="45" s="1"/>
  <c r="F121" i="45"/>
  <c r="F119" i="45"/>
  <c r="F115" i="45"/>
  <c r="F110" i="45"/>
  <c r="F95" i="45"/>
  <c r="J139" i="45" s="1"/>
  <c r="E142" i="45" s="1"/>
  <c r="F94" i="45"/>
  <c r="J134" i="45" s="1"/>
  <c r="F93" i="45"/>
  <c r="C129" i="45" s="1"/>
  <c r="F87" i="45"/>
  <c r="F302" i="45" s="1"/>
  <c r="F82" i="45"/>
  <c r="F66" i="45"/>
  <c r="M323" i="45" l="1"/>
  <c r="I323" i="45"/>
  <c r="B287" i="45"/>
  <c r="B178" i="45"/>
  <c r="B122" i="45"/>
  <c r="F123" i="45"/>
  <c r="F126" i="45" s="1"/>
  <c r="F83" i="45"/>
  <c r="F150" i="45" s="1"/>
  <c r="C185" i="45" s="1"/>
  <c r="F88" i="45"/>
  <c r="F259" i="45" s="1"/>
  <c r="C294" i="45" s="1"/>
  <c r="F89" i="45"/>
  <c r="F260" i="45" s="1"/>
  <c r="J299" i="45" s="1"/>
  <c r="I139" i="45"/>
  <c r="H142" i="45"/>
  <c r="K142" i="45" s="1"/>
  <c r="M139" i="45"/>
  <c r="M328" i="45"/>
  <c r="I328" i="45"/>
  <c r="M255" i="45"/>
  <c r="I255" i="45"/>
  <c r="M219" i="45"/>
  <c r="I219" i="45"/>
  <c r="M246" i="45"/>
  <c r="I246" i="45"/>
  <c r="M134" i="45"/>
  <c r="I134" i="45"/>
  <c r="M224" i="45"/>
  <c r="I224" i="45"/>
  <c r="M333" i="45"/>
  <c r="I333" i="45"/>
  <c r="I299" i="45"/>
  <c r="M299" i="45"/>
  <c r="I214" i="45"/>
  <c r="M214" i="45"/>
  <c r="F84" i="45"/>
  <c r="F151" i="45" s="1"/>
  <c r="J190" i="45" s="1"/>
  <c r="F179" i="45"/>
  <c r="F182" i="45" s="1"/>
  <c r="F185" i="45" s="1"/>
  <c r="F288" i="45"/>
  <c r="F291" i="45" s="1"/>
  <c r="F294" i="45" s="1"/>
  <c r="F129" i="45" l="1"/>
  <c r="I129" i="45" s="1"/>
  <c r="I294" i="45"/>
  <c r="E293" i="45"/>
  <c r="I185" i="45"/>
  <c r="E185" i="45"/>
  <c r="E184" i="45"/>
  <c r="M142" i="45"/>
  <c r="I190" i="45"/>
  <c r="M190" i="45"/>
  <c r="E294" i="45"/>
  <c r="F143" i="45" l="1"/>
  <c r="E128" i="45"/>
  <c r="E129" i="45"/>
  <c r="K143" i="45"/>
  <c r="H143" i="45"/>
  <c r="H111" i="67"/>
  <c r="E113" i="67" s="1"/>
  <c r="E118" i="67" s="1"/>
  <c r="G124" i="67"/>
  <c r="P124" i="67" s="1"/>
  <c r="E154" i="67" s="1"/>
  <c r="O154" i="67" l="1"/>
  <c r="H154" i="67"/>
  <c r="H118" i="67"/>
  <c r="O118" i="6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Aaron Adkins</author>
  </authors>
  <commentList>
    <comment ref="I118" authorId="0" shapeId="0" xr:uid="{9411534F-A2D1-4CD9-9CC2-2B523ECEE77D}">
      <text>
        <r>
          <rPr>
            <b/>
            <sz val="9"/>
            <color indexed="81"/>
            <rFont val="Tahoma"/>
            <family val="2"/>
          </rPr>
          <t>Joel Schar</t>
        </r>
        <r>
          <rPr>
            <sz val="9"/>
            <color indexed="81"/>
            <rFont val="Tahoma"/>
            <family val="2"/>
          </rPr>
          <t xml:space="preserve">
Assumed to be 1% of pile spacing</t>
        </r>
      </text>
    </comment>
  </commentList>
</comments>
</file>

<file path=xl/sharedStrings.xml><?xml version="1.0" encoding="utf-8"?>
<sst xmlns="http://schemas.openxmlformats.org/spreadsheetml/2006/main" count="908" uniqueCount="400">
  <si>
    <t>CLIENT</t>
  </si>
  <si>
    <t>PROJECT</t>
  </si>
  <si>
    <t>SUBJECT</t>
  </si>
  <si>
    <t>PROJECT NO.</t>
  </si>
  <si>
    <t>COMP. BY</t>
  </si>
  <si>
    <t>CHECKED BY</t>
  </si>
  <si>
    <t>DATE</t>
  </si>
  <si>
    <t>/</t>
  </si>
  <si>
    <t>ft</t>
  </si>
  <si>
    <t>k/ft</t>
  </si>
  <si>
    <t>=</t>
  </si>
  <si>
    <t>Upstream</t>
  </si>
  <si>
    <t>Downstream</t>
  </si>
  <si>
    <t>Lift 4</t>
  </si>
  <si>
    <t>Lift 3</t>
  </si>
  <si>
    <t>Lift 2</t>
  </si>
  <si>
    <t>Lift 1</t>
  </si>
  <si>
    <t>EH_left, WA</t>
  </si>
  <si>
    <t>EH_right, WA</t>
  </si>
  <si>
    <t>Loads were modeled per tributary pile spacing</t>
  </si>
  <si>
    <t>ASD Load Cases for Preliminary Design Checks per ASCE 7-16</t>
  </si>
  <si>
    <t>No Concrete</t>
  </si>
  <si>
    <t>1.0DL + 1.0EH_left + 1.0EH_right + 1.0WA</t>
  </si>
  <si>
    <t>1.0DL + 1.0EH_left + 0.6EH_right + 1.0WA</t>
  </si>
  <si>
    <t>0.6DL + 1.0EH_left + 1.0EH_right + 0.6WA</t>
  </si>
  <si>
    <t>0.6DL + 1.0EH_left + 0.6EH_right + 0.6WA</t>
  </si>
  <si>
    <t>Concrete - Lift 1</t>
  </si>
  <si>
    <t>1.0DL + 1.0CONC_1 + 1.0EH_left + 1.0EH_right + 1.0WA</t>
  </si>
  <si>
    <t>1.0DL + 1.0CONC_1 + 1.0EH_left + 0.6EH_right + 1.0WA</t>
  </si>
  <si>
    <t>0.6DL + 1.0CONC_1 + 1.0EH_left + 1.0EH_right + 0.6WA</t>
  </si>
  <si>
    <t>0.6DL + 1.0CONC_1 + 1.0EH_left + 0.6EH_right + 0.6WA</t>
  </si>
  <si>
    <t>Concrete - Lift 2</t>
  </si>
  <si>
    <t>1.0DL + 1.0CONC_2 + 1.0EH_left + 1.0EH_right + 1.0WA</t>
  </si>
  <si>
    <t>1.0DL + 1.0CONC_2 + 1.0EH_left + 0.6EH_right + 1.0WA</t>
  </si>
  <si>
    <t>0.6DL + 1.0CONC_2 + 1.0EH_left + 1.0EH_right + 0.6WA</t>
  </si>
  <si>
    <t>0.6DL + 1.0CONC_2 + 1.0EH_left + 0.6EH_right + 0.6WA</t>
  </si>
  <si>
    <t>Concrete - Lift 3</t>
  </si>
  <si>
    <t>1.0DL + 1.0CONC_3 + 1.0EH_left + 1.0EH_right + 1.0WA</t>
  </si>
  <si>
    <t>1.0DL + 1.0CONC_3 + 1.0EH_left + 0.6EH_right + 1.0WA</t>
  </si>
  <si>
    <t>0.6DL + 1.0CONC_3 + 1.0EH_left + 1.0EH_right + 0.6WA</t>
  </si>
  <si>
    <t>0.6DL + 1.0CONC_3 + 1.0EH_left + 0.6EH_right + 0.6WA</t>
  </si>
  <si>
    <t>Concrete - Lift 4</t>
  </si>
  <si>
    <t>1.0DL + 1.0CONC_4 + 1.0EH_left + 1.0EH_right + 1.0WA</t>
  </si>
  <si>
    <t>1.0DL + 1.0CONC_4 + 1.0EH_left + 0.6EH_right + 1.0WA</t>
  </si>
  <si>
    <t>0.6DL + 1.0CONC_4 + 1.0EH_left + 1.0EH_right + 0.6WA</t>
  </si>
  <si>
    <t>0.6DL + 1.0CONC_4 + 1.0EH_left + 0.6EH_right + 0.6WA</t>
  </si>
  <si>
    <t>3'-0" Drilled Shafts, 15 feet long</t>
  </si>
  <si>
    <t xml:space="preserve">fc' = </t>
  </si>
  <si>
    <t>ksi</t>
  </si>
  <si>
    <t xml:space="preserve">Stem Thickness = </t>
  </si>
  <si>
    <t xml:space="preserve">Footing Thickness = </t>
  </si>
  <si>
    <t xml:space="preserve">Drilled Shaft Spacing = </t>
  </si>
  <si>
    <t xml:space="preserve">Drilled Shaft DIA = </t>
  </si>
  <si>
    <t xml:space="preserve">Drilled Shaft Length = </t>
  </si>
  <si>
    <t xml:space="preserve">Drilled Shaft Weight = </t>
  </si>
  <si>
    <t>kips</t>
  </si>
  <si>
    <t xml:space="preserve">HP Pile Vertical = </t>
  </si>
  <si>
    <t>(per pile / tributary width)</t>
  </si>
  <si>
    <t xml:space="preserve">HP Pile Horizontal = </t>
  </si>
  <si>
    <t xml:space="preserve">HP Pile Moment = </t>
  </si>
  <si>
    <t>k-ft</t>
  </si>
  <si>
    <t xml:space="preserve">PZC Pile Ver. Upstream = </t>
  </si>
  <si>
    <t>(per tributary width)</t>
  </si>
  <si>
    <t xml:space="preserve">PZC Pile Hor. Upstream = </t>
  </si>
  <si>
    <t xml:space="preserve">PZC Pile Mom Upstream = </t>
  </si>
  <si>
    <t xml:space="preserve">PZC Pile Ver. Downstream = </t>
  </si>
  <si>
    <t xml:space="preserve">PZC Pile Hor. Downstream = </t>
  </si>
  <si>
    <t xml:space="preserve">PZC Pile Mom Downstream = </t>
  </si>
  <si>
    <t xml:space="preserve">Brace Axial = </t>
  </si>
  <si>
    <t>(per brace / tributary width)</t>
  </si>
  <si>
    <t xml:space="preserve">Brace Shear = </t>
  </si>
  <si>
    <t>Upstream Waler:</t>
  </si>
  <si>
    <t xml:space="preserve">Axial Force at Top Waler = </t>
  </si>
  <si>
    <t>(from STAAD)</t>
  </si>
  <si>
    <t xml:space="preserve">Axial Force at Bottom Waler = </t>
  </si>
  <si>
    <t xml:space="preserve">Uniform Load = </t>
  </si>
  <si>
    <t xml:space="preserve">Moment = </t>
  </si>
  <si>
    <t>(assuming waler is spanning between braces - two span continuous)</t>
  </si>
  <si>
    <t>Shear =</t>
  </si>
  <si>
    <t>Downstream Waler</t>
  </si>
  <si>
    <t>(from STAAD based on Brace Axial per linear foot)</t>
  </si>
  <si>
    <t>Steel Pile I-Section Check</t>
  </si>
  <si>
    <r>
      <t>Unbraced Span Length, L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</si>
  <si>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 xml:space="preserve">Pile Max Moment = </t>
  </si>
  <si>
    <t>kip-ft</t>
  </si>
  <si>
    <t xml:space="preserve">Pile Max Shear = </t>
  </si>
  <si>
    <t xml:space="preserve">Pile Max Axial = </t>
  </si>
  <si>
    <r>
      <t>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</si>
  <si>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t xml:space="preserve">E = </t>
  </si>
  <si>
    <r>
      <t>C</t>
    </r>
    <r>
      <rPr>
        <vertAlign val="subscript"/>
        <sz val="11"/>
        <color theme="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</si>
  <si>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t>Section Properties:</t>
  </si>
  <si>
    <t xml:space="preserve">A = </t>
  </si>
  <si>
    <r>
      <t>in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</si>
  <si>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I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</si>
  <si>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4</t>
    </r>
  </si>
  <si>
    <t>J =</t>
  </si>
  <si>
    <r>
      <t>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</si>
  <si>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3</t>
    </r>
  </si>
  <si>
    <r>
      <t>r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</si>
  <si>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t>in</t>
  </si>
  <si>
    <r>
      <t>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 xml:space="preserve"> = </t>
    </r>
  </si>
  <si>
    <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 xml:space="preserve"> = </t>
    </r>
  </si>
  <si>
    <r>
      <t>C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</si>
  <si>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r>
      <t>in</t>
    </r>
    <r>
      <rPr>
        <vertAlign val="superscript"/>
        <sz val="11"/>
        <color theme="1"/>
        <rFont val="Calibri"/>
        <family val="2"/>
        <scheme val="minor"/>
      </rPr>
      <t>6</t>
    </r>
  </si>
  <si>
    <t xml:space="preserve">d = </t>
  </si>
  <si>
    <t xml:space="preserve">k = </t>
  </si>
  <si>
    <t xml:space="preserve">h = </t>
  </si>
  <si>
    <t>(h = d - 2k)</t>
  </si>
  <si>
    <r>
      <t>t</t>
    </r>
    <r>
      <rPr>
        <vertAlign val="subscript"/>
        <sz val="11"/>
        <color theme="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</si>
  <si>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t>Moment (F2)</t>
  </si>
  <si>
    <t>F2.1 Yielding</t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</si>
  <si>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</t>
    </r>
  </si>
  <si>
    <r>
      <t>(conservatively used 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instead of Z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)</t>
    </r>
  </si>
  <si>
    <t>F2.2 Lateral-Torsional Buckling</t>
  </si>
  <si>
    <t xml:space="preserve">c = </t>
  </si>
  <si>
    <t>(for doubly symmetric I-shape: c = 1)</t>
  </si>
  <si>
    <r>
      <t>L</t>
    </r>
    <r>
      <rPr>
        <vertAlign val="subscript"/>
        <sz val="11"/>
        <color theme="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 xml:space="preserve"> = 1.76r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SQRT(E/F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) = </t>
    </r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</si>
  <si>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1.95r</t>
    </r>
    <r>
      <rPr>
        <vertAlign val="subscript"/>
        <sz val="11"/>
        <color theme="1"/>
        <rFont val="Calibri"/>
        <family val="2"/>
        <scheme val="minor"/>
      </rPr>
      <t>ts</t>
    </r>
    <r>
      <rPr>
        <sz val="11"/>
        <rFont val="Calibri"/>
        <family val="2"/>
        <scheme val="minor"/>
      </rPr>
      <t>(E/0.7F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)SQRT(Jc/S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)SQRT(1+SQRT(1+6.76(0.7F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>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rFont val="Calibri"/>
        <family val="2"/>
        <scheme val="minor"/>
      </rPr>
      <t>/EJc)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))</t>
    </r>
  </si>
  <si>
    <r>
      <t>L</t>
    </r>
    <r>
      <rPr>
        <vertAlign val="subscript"/>
        <sz val="11"/>
        <color theme="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</t>
    </r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</si>
  <si>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</t>
    </r>
  </si>
  <si>
    <t xml:space="preserve">Ω = </t>
  </si>
  <si>
    <t>Therefore:</t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</si>
  <si>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</si>
  <si>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(lesser of F2.1 F2.2)</t>
  </si>
  <si>
    <r>
      <t>M</t>
    </r>
    <r>
      <rPr>
        <vertAlign val="subscript"/>
        <sz val="11"/>
        <color theme="1"/>
        <rFont val="Calibri"/>
        <family val="2"/>
        <scheme val="minor"/>
      </rPr>
      <t>u</t>
    </r>
  </si>
  <si>
    <r>
      <t>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/ Ω</t>
    </r>
  </si>
  <si>
    <t>Shear (G2.1)</t>
  </si>
  <si>
    <r>
      <t>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0.6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C</t>
    </r>
    <r>
      <rPr>
        <vertAlign val="subscript"/>
        <sz val="11"/>
        <rFont val="Calibri"/>
        <family val="2"/>
        <scheme val="minor"/>
      </rPr>
      <t>v1</t>
    </r>
    <r>
      <rPr>
        <sz val="11"/>
        <rFont val="Calibri"/>
        <family val="2"/>
        <scheme val="minor"/>
      </rPr>
      <t xml:space="preserve"> = </t>
    </r>
  </si>
  <si>
    <r>
      <t>V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V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</si>
  <si>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Axial</t>
  </si>
  <si>
    <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g</t>
    </r>
    <r>
      <rPr>
        <sz val="11"/>
        <rFont val="Calibri"/>
        <family val="2"/>
        <scheme val="minor"/>
      </rPr>
      <t xml:space="preserve"> = </t>
    </r>
  </si>
  <si>
    <r>
      <t>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</si>
  <si>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Combined Moment and Axial Force (H1.1)</t>
  </si>
  <si>
    <r>
      <t>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/ P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= </t>
    </r>
  </si>
  <si>
    <t xml:space="preserve">Interaction = </t>
  </si>
  <si>
    <t>Deflection</t>
  </si>
  <si>
    <t xml:space="preserve">Δ = </t>
  </si>
  <si>
    <t>Steel Waler I-Section Check - Upstream</t>
  </si>
  <si>
    <t xml:space="preserve">Waler Max Moment = </t>
  </si>
  <si>
    <t xml:space="preserve">Waler Max Shear = </t>
  </si>
  <si>
    <t>W12x40</t>
  </si>
  <si>
    <r>
      <t>Δ = w L</t>
    </r>
    <r>
      <rPr>
        <vertAlign val="superscript"/>
        <sz val="11"/>
        <rFont val="Calibri"/>
        <family val="2"/>
      </rPr>
      <t>4</t>
    </r>
    <r>
      <rPr>
        <sz val="11"/>
        <rFont val="Calibri"/>
        <family val="2"/>
      </rPr>
      <t xml:space="preserve"> / 185 EI = </t>
    </r>
  </si>
  <si>
    <t>Steel PZC Section Check - Upstream</t>
  </si>
  <si>
    <t xml:space="preserve">Max Moment = </t>
  </si>
  <si>
    <t>kip-ft/ft</t>
  </si>
  <si>
    <t xml:space="preserve">Max Shear = </t>
  </si>
  <si>
    <t>kips/ft</t>
  </si>
  <si>
    <t xml:space="preserve">Max Axial = </t>
  </si>
  <si>
    <t>PZC 18</t>
  </si>
  <si>
    <t xml:space="preserve">Section Width = </t>
  </si>
  <si>
    <t>(to determine web area per foot of section width)</t>
  </si>
  <si>
    <r>
      <t>A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 </t>
    </r>
  </si>
  <si>
    <t>Moment</t>
  </si>
  <si>
    <r>
      <t>M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S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= </t>
    </r>
  </si>
  <si>
    <r>
      <t>M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 M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/ Ω = </t>
    </r>
  </si>
  <si>
    <t>Shear</t>
  </si>
  <si>
    <t>Steel Brace I-Section Check</t>
  </si>
  <si>
    <t xml:space="preserve">Section Max Axial = </t>
  </si>
  <si>
    <t xml:space="preserve">K = </t>
  </si>
  <si>
    <r>
      <t>L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= K L</t>
    </r>
    <r>
      <rPr>
        <vertAlign val="sub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= </t>
    </r>
  </si>
  <si>
    <r>
      <t>F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= </t>
    </r>
    <r>
      <rPr>
        <sz val="11"/>
        <rFont val="Calibri"/>
        <family val="2"/>
      </rPr>
      <t>π</t>
    </r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  <scheme val="minor"/>
      </rPr>
      <t xml:space="preserve"> E / (L</t>
    </r>
    <r>
      <rPr>
        <vertAlign val="sub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/ r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= </t>
    </r>
  </si>
  <si>
    <r>
      <t>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(0.658</t>
    </r>
    <r>
      <rPr>
        <vertAlign val="superscript"/>
        <sz val="11"/>
        <rFont val="Calibri"/>
        <family val="2"/>
        <scheme val="minor"/>
      </rPr>
      <t>Fy/Fc</t>
    </r>
    <r>
      <rPr>
        <sz val="11"/>
        <rFont val="Calibri"/>
        <family val="2"/>
        <scheme val="minor"/>
      </rPr>
      <t>)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if 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/F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</t>
    </r>
    <r>
      <rPr>
        <sz val="11"/>
        <rFont val="Calibri"/>
        <family val="2"/>
      </rPr>
      <t>≤ 2.25; 0.877 F</t>
    </r>
    <r>
      <rPr>
        <vertAlign val="subscript"/>
        <sz val="11"/>
        <rFont val="Calibri"/>
        <family val="2"/>
      </rPr>
      <t>e</t>
    </r>
    <r>
      <rPr>
        <sz val="11"/>
        <rFont val="Calibri"/>
        <family val="2"/>
      </rPr>
      <t xml:space="preserve"> if F</t>
    </r>
    <r>
      <rPr>
        <vertAlign val="subscript"/>
        <sz val="11"/>
        <rFont val="Calibri"/>
        <family val="2"/>
      </rPr>
      <t>y</t>
    </r>
    <r>
      <rPr>
        <sz val="11"/>
        <rFont val="Calibri"/>
        <family val="2"/>
      </rPr>
      <t>/F</t>
    </r>
    <r>
      <rPr>
        <vertAlign val="subscript"/>
        <sz val="11"/>
        <rFont val="Calibri"/>
        <family val="2"/>
      </rPr>
      <t>e</t>
    </r>
    <r>
      <rPr>
        <sz val="11"/>
        <rFont val="Calibri"/>
        <family val="2"/>
      </rPr>
      <t xml:space="preserve"> &gt; 2.25</t>
    </r>
  </si>
  <si>
    <r>
      <t>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= </t>
    </r>
  </si>
  <si>
    <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 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2"/>
        <scheme val="minor"/>
      </rPr>
      <t xml:space="preserve"> A</t>
    </r>
    <r>
      <rPr>
        <vertAlign val="subscript"/>
        <sz val="11"/>
        <rFont val="Calibri"/>
        <family val="2"/>
        <scheme val="minor"/>
      </rPr>
      <t>g</t>
    </r>
    <r>
      <rPr>
        <sz val="11"/>
        <rFont val="Calibri"/>
        <family val="2"/>
        <scheme val="minor"/>
      </rPr>
      <t xml:space="preserve"> = </t>
    </r>
  </si>
  <si>
    <t>Steel Waler I-Section Check - Downstream</t>
  </si>
  <si>
    <t>Steel PZC Section Check - Downstream</t>
  </si>
  <si>
    <t>W18x234</t>
  </si>
  <si>
    <t xml:space="preserve">Section Max Shear = </t>
  </si>
  <si>
    <t>W12x106</t>
  </si>
  <si>
    <t>AJK</t>
  </si>
  <si>
    <t>200 kip live load was added to all load cases</t>
  </si>
  <si>
    <t>Pile Check</t>
  </si>
  <si>
    <t xml:space="preserve">Pile Vertical = </t>
  </si>
  <si>
    <t xml:space="preserve">Pile Horizontal = </t>
  </si>
  <si>
    <t xml:space="preserve">Pile Moment = </t>
  </si>
  <si>
    <t xml:space="preserve">Unbraced Span L = </t>
  </si>
  <si>
    <r>
      <t>b</t>
    </r>
    <r>
      <rPr>
        <vertAlign val="subscript"/>
        <sz val="11"/>
        <rFont val="Calibri"/>
        <family val="2"/>
        <scheme val="minor"/>
      </rPr>
      <t>f</t>
    </r>
    <r>
      <rPr>
        <sz val="11"/>
        <rFont val="Calibri"/>
        <family val="2"/>
        <scheme val="minor"/>
      </rPr>
      <t xml:space="preserve"> =</t>
    </r>
  </si>
  <si>
    <r>
      <t>t</t>
    </r>
    <r>
      <rPr>
        <vertAlign val="subscript"/>
        <sz val="11"/>
        <rFont val="Calibri"/>
        <family val="2"/>
        <scheme val="minor"/>
      </rPr>
      <t>f</t>
    </r>
    <r>
      <rPr>
        <sz val="11"/>
        <rFont val="Calibri"/>
        <family val="2"/>
        <scheme val="minor"/>
      </rPr>
      <t xml:space="preserve"> =</t>
    </r>
  </si>
  <si>
    <t xml:space="preserve"> </t>
  </si>
  <si>
    <t>Pile Reactions</t>
  </si>
  <si>
    <t>MDP</t>
  </si>
  <si>
    <t>Ohio Department of Transportation</t>
  </si>
  <si>
    <t>Geauga County S.R. 44 Culvert Replacement</t>
  </si>
  <si>
    <t>MOT Soldier Pile Wall Design</t>
  </si>
  <si>
    <t>Lagging Size</t>
  </si>
  <si>
    <t>Weight on Pile =</t>
  </si>
  <si>
    <t>kip</t>
  </si>
  <si>
    <t>Self Weight of Pile =</t>
  </si>
  <si>
    <t>Total Length Pile =</t>
  </si>
  <si>
    <t>Wood Unit Weight =</t>
  </si>
  <si>
    <t>Steel Unit Weight =</t>
  </si>
  <si>
    <t>Lagging Wall Analysis:</t>
  </si>
  <si>
    <t xml:space="preserve">Use timber lagging to satisfy the design of the solider pile wall.  </t>
  </si>
  <si>
    <r>
      <t xml:space="preserve">Estimate thickness based on Pg. 121 Table 4 of the FHWA Publication </t>
    </r>
    <r>
      <rPr>
        <i/>
        <sz val="10"/>
        <color rgb="FF222222"/>
        <rFont val="Calibri"/>
        <family val="2"/>
        <scheme val="minor"/>
      </rPr>
      <t>Lateral Support Systems and Underpinning, Vol. 1. Design and Construction, FHWA-RD-75128, April 1976</t>
    </r>
  </si>
  <si>
    <t>Design thickness, t:</t>
  </si>
  <si>
    <t>Calculate section properties by analyzing a one foot vertical strip.</t>
  </si>
  <si>
    <r>
      <t>Moment of inertia, I</t>
    </r>
    <r>
      <rPr>
        <vertAlign val="subscript"/>
        <sz val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 xml:space="preserve"> = b*h</t>
    </r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 / 12 =</t>
    </r>
  </si>
  <si>
    <t>x</t>
  </si>
  <si>
    <r>
      <rPr>
        <vertAlign val="superscript"/>
        <sz val="10"/>
        <rFont val="Calibri"/>
        <family val="2"/>
        <scheme val="minor"/>
      </rPr>
      <t>3</t>
    </r>
    <r>
      <rPr>
        <sz val="10"/>
        <rFont val="Calibri"/>
        <family val="2"/>
        <scheme val="minor"/>
      </rPr>
      <t xml:space="preserve"> /</t>
    </r>
  </si>
  <si>
    <r>
      <t>in</t>
    </r>
    <r>
      <rPr>
        <vertAlign val="superscript"/>
        <sz val="10"/>
        <rFont val="Calibri"/>
        <family val="2"/>
        <scheme val="minor"/>
      </rPr>
      <t>4</t>
    </r>
  </si>
  <si>
    <r>
      <t>Section Modulus, S</t>
    </r>
    <r>
      <rPr>
        <vertAlign val="subscript"/>
        <sz val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 xml:space="preserve"> = b*h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/ 6 =</t>
    </r>
  </si>
  <si>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/</t>
    </r>
  </si>
  <si>
    <r>
      <t>in</t>
    </r>
    <r>
      <rPr>
        <vertAlign val="superscript"/>
        <sz val="10"/>
        <rFont val="Calibri"/>
        <family val="2"/>
        <scheme val="minor"/>
      </rPr>
      <t>3</t>
    </r>
  </si>
  <si>
    <r>
      <t>Area, A = b*h</t>
    </r>
    <r>
      <rPr>
        <sz val="10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</si>
  <si>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rFont val="Calibri"/>
        <family val="2"/>
        <scheme val="minor"/>
      </rPr>
      <t>2</t>
    </r>
  </si>
  <si>
    <t>Assume use of Southern Yellow Pine Commercial Grade No. 2 and use design values given in Table 8.4.1.1.4-1 of AASHTO LRFD Bridge Design Specifications</t>
  </si>
  <si>
    <r>
      <t>Bending, F</t>
    </r>
    <r>
      <rPr>
        <vertAlign val="subscript"/>
        <sz val="10"/>
        <rFont val="Calibri"/>
        <family val="2"/>
        <scheme val="minor"/>
      </rPr>
      <t>bo</t>
    </r>
    <r>
      <rPr>
        <sz val="10"/>
        <rFont val="Calibri"/>
        <family val="2"/>
        <scheme val="minor"/>
      </rPr>
      <t xml:space="preserve"> =</t>
    </r>
  </si>
  <si>
    <r>
      <t>Modulus of Elasticity, E</t>
    </r>
    <r>
      <rPr>
        <vertAlign val="sub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=</t>
    </r>
  </si>
  <si>
    <t>Adjust design values per Article 8.4.4 of AASHTO LRFD Bridge Design Specifications</t>
  </si>
  <si>
    <r>
      <t>F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= F</t>
    </r>
    <r>
      <rPr>
        <vertAlign val="subscript"/>
        <sz val="10"/>
        <rFont val="Calibri"/>
        <family val="2"/>
        <scheme val="minor"/>
      </rPr>
      <t>bo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  <scheme val="minor"/>
      </rPr>
      <t>KF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fu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 xml:space="preserve"> C</t>
    </r>
    <r>
      <rPr>
        <vertAlign val="subscript"/>
        <sz val="10"/>
        <rFont val="Calibri"/>
        <family val="2"/>
      </rPr>
      <t>λ</t>
    </r>
  </si>
  <si>
    <t>AASHTO Equation 8.4.4.1-1</t>
  </si>
  <si>
    <r>
      <t>E = E</t>
    </r>
    <r>
      <rPr>
        <vertAlign val="sub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/>
    </r>
  </si>
  <si>
    <t>AASHTO Equation 8.4.4.1-6</t>
  </si>
  <si>
    <r>
      <t>C</t>
    </r>
    <r>
      <rPr>
        <vertAlign val="subscript"/>
        <sz val="10"/>
        <rFont val="Calibri"/>
        <family val="2"/>
        <scheme val="minor"/>
      </rPr>
      <t>KF</t>
    </r>
    <r>
      <rPr>
        <sz val="10"/>
        <rFont val="Calibri"/>
        <family val="2"/>
        <scheme val="minor"/>
      </rPr>
      <t xml:space="preserve"> =</t>
    </r>
  </si>
  <si>
    <t>φ</t>
  </si>
  <si>
    <t>AASHTO Article 8.4.4.2 / AASHTO Article 8.5.2.2</t>
  </si>
  <si>
    <r>
      <t>C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 xml:space="preserve"> =</t>
    </r>
  </si>
  <si>
    <t>AASHTO Article 8.4.4.3 / AASHTO Article 8.4.1.1.3</t>
  </si>
  <si>
    <r>
      <t>C</t>
    </r>
    <r>
      <rPr>
        <vertAlign val="subscript"/>
        <sz val="10"/>
        <rFont val="Calibri"/>
        <family val="2"/>
        <scheme val="minor"/>
      </rPr>
      <t>F</t>
    </r>
    <r>
      <rPr>
        <sz val="10"/>
        <rFont val="Calibri"/>
        <family val="2"/>
        <scheme val="minor"/>
      </rPr>
      <t xml:space="preserve"> =</t>
    </r>
  </si>
  <si>
    <t>conservatively assume 12" planks will be used</t>
  </si>
  <si>
    <t>AASHTO Article 8.4.4.4 / AASHTO Table 8.4.4.4-1</t>
  </si>
  <si>
    <r>
      <t>C</t>
    </r>
    <r>
      <rPr>
        <vertAlign val="subscript"/>
        <sz val="10"/>
        <rFont val="Calibri"/>
        <family val="2"/>
        <scheme val="minor"/>
      </rPr>
      <t>fu</t>
    </r>
    <r>
      <rPr>
        <sz val="10"/>
        <rFont val="Calibri"/>
        <family val="2"/>
        <scheme val="minor"/>
      </rPr>
      <t xml:space="preserve"> =</t>
    </r>
  </si>
  <si>
    <t>AASHTO Article 8.4.4.6 / AASHTO Table 8.4.4.6-1</t>
  </si>
  <si>
    <r>
      <t>C</t>
    </r>
    <r>
      <rPr>
        <vertAlign val="subscript"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 xml:space="preserve"> =</t>
    </r>
  </si>
  <si>
    <t>for bending</t>
  </si>
  <si>
    <t>AASHTO Article 8.4.4.7 / AASHTO Table 8.4.4.7-1</t>
  </si>
  <si>
    <t>for modulus of elasticity</t>
  </si>
  <si>
    <r>
      <t>C</t>
    </r>
    <r>
      <rPr>
        <vertAlign val="subscript"/>
        <sz val="10"/>
        <rFont val="Calibri"/>
        <family val="2"/>
        <scheme val="minor"/>
      </rPr>
      <t>d</t>
    </r>
    <r>
      <rPr>
        <sz val="10"/>
        <rFont val="Calibri"/>
        <family val="2"/>
        <scheme val="minor"/>
      </rPr>
      <t xml:space="preserve"> =</t>
    </r>
  </si>
  <si>
    <t>AASHTO Article 8.4.4.8</t>
  </si>
  <si>
    <r>
      <t>C</t>
    </r>
    <r>
      <rPr>
        <vertAlign val="subscript"/>
        <sz val="10"/>
        <rFont val="Calibri"/>
        <family val="2"/>
      </rPr>
      <t>λ</t>
    </r>
    <r>
      <rPr>
        <sz val="10"/>
        <rFont val="Calibri"/>
        <family val="2"/>
        <scheme val="minor"/>
      </rPr>
      <t xml:space="preserve"> =</t>
    </r>
  </si>
  <si>
    <t>AASHTO Article 8.4.4.9 / AASHTO Table 8.4.4.9-1</t>
  </si>
  <si>
    <r>
      <t>F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= </t>
    </r>
  </si>
  <si>
    <r>
      <t>E =</t>
    </r>
    <r>
      <rPr>
        <sz val="10"/>
        <rFont val="Calibri"/>
        <family val="2"/>
        <scheme val="minor"/>
      </rPr>
      <t/>
    </r>
  </si>
  <si>
    <t>Calculate Forces:</t>
  </si>
  <si>
    <t>Loads on the Bottom 1 ft Strip of Wall:</t>
  </si>
  <si>
    <t>+</t>
  </si>
  <si>
    <t>k*ft</t>
  </si>
  <si>
    <t>Calculate Factored Resistance:</t>
  </si>
  <si>
    <r>
      <t>M</t>
    </r>
    <r>
      <rPr>
        <vertAlign val="subscript"/>
        <sz val="9"/>
        <rFont val="Calibri"/>
        <family val="2"/>
        <scheme val="minor"/>
      </rPr>
      <t>r</t>
    </r>
    <r>
      <rPr>
        <sz val="9"/>
        <rFont val="Calibri"/>
        <family val="2"/>
        <scheme val="minor"/>
      </rPr>
      <t xml:space="preserve"> = </t>
    </r>
    <r>
      <rPr>
        <sz val="9"/>
        <rFont val="Calibri"/>
        <family val="2"/>
      </rPr>
      <t>φ</t>
    </r>
    <r>
      <rPr>
        <sz val="9"/>
        <rFont val="Calibri"/>
        <family val="2"/>
        <scheme val="minor"/>
      </rPr>
      <t xml:space="preserve"> M</t>
    </r>
    <r>
      <rPr>
        <vertAlign val="subscript"/>
        <sz val="9"/>
        <rFont val="Calibri"/>
        <family val="2"/>
        <scheme val="minor"/>
      </rPr>
      <t>n</t>
    </r>
  </si>
  <si>
    <t>AASHTO Equation 8.6.1-1</t>
  </si>
  <si>
    <r>
      <t>M</t>
    </r>
    <r>
      <rPr>
        <vertAlign val="subscript"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 xml:space="preserve"> =</t>
    </r>
  </si>
  <si>
    <r>
      <t>F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S C</t>
    </r>
    <r>
      <rPr>
        <vertAlign val="subscript"/>
        <sz val="10"/>
        <rFont val="Calibri"/>
        <family val="2"/>
        <scheme val="minor"/>
      </rPr>
      <t>L</t>
    </r>
  </si>
  <si>
    <t>AASHTO Equation 8.6.2-1</t>
  </si>
  <si>
    <r>
      <t>C</t>
    </r>
    <r>
      <rPr>
        <vertAlign val="subscript"/>
        <sz val="10"/>
        <rFont val="Calibri"/>
        <family val="2"/>
        <scheme val="minor"/>
      </rPr>
      <t>L</t>
    </r>
    <r>
      <rPr>
        <sz val="10"/>
        <rFont val="Calibri"/>
        <family val="2"/>
        <scheme val="minor"/>
      </rPr>
      <t xml:space="preserve"> =</t>
    </r>
  </si>
  <si>
    <r>
      <t xml:space="preserve">(1 + A / 1.9) - </t>
    </r>
    <r>
      <rPr>
        <sz val="10"/>
        <rFont val="Calibri"/>
        <family val="2"/>
      </rPr>
      <t>√ ((1 + A)</t>
    </r>
    <r>
      <rPr>
        <vertAlign val="superscript"/>
        <sz val="10"/>
        <rFont val="Calibri"/>
        <family val="2"/>
      </rPr>
      <t>2</t>
    </r>
    <r>
      <rPr>
        <sz val="10"/>
        <rFont val="Calibri"/>
        <family val="2"/>
      </rPr>
      <t xml:space="preserve"> / 3.61) - (A / 0.95)</t>
    </r>
  </si>
  <si>
    <t>AASHTO Equation 8.6.2-2</t>
  </si>
  <si>
    <t>A =</t>
  </si>
  <si>
    <r>
      <t>F</t>
    </r>
    <r>
      <rPr>
        <vertAlign val="subscript"/>
        <sz val="10"/>
        <rFont val="Calibri"/>
        <family val="2"/>
        <scheme val="minor"/>
      </rPr>
      <t>bE</t>
    </r>
    <r>
      <rPr>
        <sz val="10"/>
        <rFont val="Calibri"/>
        <family val="2"/>
        <scheme val="minor"/>
      </rPr>
      <t xml:space="preserve"> / F</t>
    </r>
    <r>
      <rPr>
        <vertAlign val="subscript"/>
        <sz val="10"/>
        <rFont val="Calibri"/>
        <family val="2"/>
        <scheme val="minor"/>
      </rPr>
      <t>b</t>
    </r>
  </si>
  <si>
    <t>AASHTO Equation 8.6.2-3</t>
  </si>
  <si>
    <r>
      <t>F</t>
    </r>
    <r>
      <rPr>
        <vertAlign val="subscript"/>
        <sz val="10"/>
        <rFont val="Calibri"/>
        <family val="2"/>
        <scheme val="minor"/>
      </rPr>
      <t>bE</t>
    </r>
    <r>
      <rPr>
        <sz val="10"/>
        <rFont val="Calibri"/>
        <family val="2"/>
        <scheme val="minor"/>
      </rPr>
      <t xml:space="preserve"> =</t>
    </r>
  </si>
  <si>
    <r>
      <t>K</t>
    </r>
    <r>
      <rPr>
        <vertAlign val="subscript"/>
        <sz val="10"/>
        <rFont val="Calibri"/>
        <family val="2"/>
        <scheme val="minor"/>
      </rPr>
      <t>bE</t>
    </r>
    <r>
      <rPr>
        <sz val="10"/>
        <rFont val="Calibri"/>
        <family val="2"/>
        <scheme val="minor"/>
      </rPr>
      <t xml:space="preserve"> E / R</t>
    </r>
    <r>
      <rPr>
        <vertAlign val="subscript"/>
        <sz val="10"/>
        <rFont val="Calibri"/>
        <family val="2"/>
        <scheme val="minor"/>
      </rPr>
      <t>B</t>
    </r>
    <r>
      <rPr>
        <vertAlign val="superscript"/>
        <sz val="10"/>
        <rFont val="Calibri"/>
        <family val="2"/>
        <scheme val="minor"/>
      </rPr>
      <t>2</t>
    </r>
  </si>
  <si>
    <t>AASHTO Equation 8.6.2-4</t>
  </si>
  <si>
    <r>
      <t>R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=</t>
    </r>
  </si>
  <si>
    <r>
      <t>√ L</t>
    </r>
    <r>
      <rPr>
        <vertAlign val="subscript"/>
        <sz val="10"/>
        <rFont val="Calibri"/>
        <family val="2"/>
      </rPr>
      <t>e</t>
    </r>
    <r>
      <rPr>
        <sz val="10"/>
        <rFont val="Calibri"/>
        <family val="2"/>
      </rPr>
      <t xml:space="preserve"> d / b</t>
    </r>
    <r>
      <rPr>
        <vertAlign val="superscript"/>
        <sz val="10"/>
        <rFont val="Calibri"/>
        <family val="2"/>
      </rPr>
      <t>2</t>
    </r>
    <r>
      <rPr>
        <sz val="10"/>
        <rFont val="Calibri"/>
        <family val="2"/>
      </rPr>
      <t xml:space="preserve"> ≤ 50</t>
    </r>
  </si>
  <si>
    <t>AASHTO Equation 8.6.2-5</t>
  </si>
  <si>
    <r>
      <t>L</t>
    </r>
    <r>
      <rPr>
        <vertAlign val="subscript"/>
        <sz val="10"/>
        <rFont val="Calibri"/>
        <family val="2"/>
        <scheme val="minor"/>
      </rPr>
      <t>e</t>
    </r>
    <r>
      <rPr>
        <sz val="10"/>
        <rFont val="Calibri"/>
        <family val="2"/>
        <scheme val="minor"/>
      </rPr>
      <t xml:space="preserve"> =</t>
    </r>
  </si>
  <si>
    <t>unbraced length is equal to spacing of soldier piles</t>
  </si>
  <si>
    <t>d =</t>
  </si>
  <si>
    <t>b =</t>
  </si>
  <si>
    <t>√</t>
  </si>
  <si>
    <r>
      <rPr>
        <vertAlign val="superscript"/>
        <sz val="10"/>
        <rFont val="Calibri"/>
        <family val="2"/>
        <scheme val="minor"/>
      </rPr>
      <t>2</t>
    </r>
  </si>
  <si>
    <t>≤</t>
  </si>
  <si>
    <r>
      <t>K</t>
    </r>
    <r>
      <rPr>
        <vertAlign val="subscript"/>
        <sz val="10"/>
        <rFont val="Calibri"/>
        <family val="2"/>
        <scheme val="minor"/>
      </rPr>
      <t>bE</t>
    </r>
    <r>
      <rPr>
        <sz val="10"/>
        <rFont val="Calibri"/>
        <family val="2"/>
        <scheme val="minor"/>
      </rPr>
      <t xml:space="preserve"> =</t>
    </r>
  </si>
  <si>
    <t>for visually graded lumber per AASHTO Article 8.6.2</t>
  </si>
  <si>
    <t>(</t>
  </si>
  <si>
    <r>
      <t xml:space="preserve">) - </t>
    </r>
    <r>
      <rPr>
        <sz val="10"/>
        <rFont val="Calibri"/>
        <family val="2"/>
      </rPr>
      <t>√</t>
    </r>
  </si>
  <si>
    <t>((</t>
  </si>
  <si>
    <r>
      <t xml:space="preserve">) 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/</t>
    </r>
  </si>
  <si>
    <t>) - (</t>
  </si>
  <si>
    <t>) =</t>
  </si>
  <si>
    <t xml:space="preserve"> =</t>
  </si>
  <si>
    <r>
      <t>M</t>
    </r>
    <r>
      <rPr>
        <vertAlign val="subscript"/>
        <sz val="9"/>
        <rFont val="Calibri"/>
        <family val="2"/>
        <scheme val="minor"/>
      </rPr>
      <t>r</t>
    </r>
    <r>
      <rPr>
        <sz val="9"/>
        <rFont val="Calibri"/>
        <family val="2"/>
        <scheme val="minor"/>
      </rPr>
      <t xml:space="preserve"> = </t>
    </r>
    <r>
      <rPr>
        <sz val="9"/>
        <rFont val="Calibri"/>
        <family val="2"/>
      </rPr>
      <t/>
    </r>
  </si>
  <si>
    <t>k*ft/ft</t>
  </si>
  <si>
    <t>Compare to required values:</t>
  </si>
  <si>
    <r>
      <t>M</t>
    </r>
    <r>
      <rPr>
        <vertAlign val="subscript"/>
        <sz val="9"/>
        <rFont val="Calibri"/>
        <family val="2"/>
        <scheme val="minor"/>
      </rPr>
      <t>max</t>
    </r>
    <r>
      <rPr>
        <sz val="9"/>
        <rFont val="Calibri"/>
        <family val="2"/>
        <scheme val="minor"/>
      </rPr>
      <t xml:space="preserve"> = </t>
    </r>
  </si>
  <si>
    <r>
      <t>= M</t>
    </r>
    <r>
      <rPr>
        <vertAlign val="subscript"/>
        <sz val="10"/>
        <rFont val="Calibri"/>
        <family val="2"/>
        <scheme val="minor"/>
      </rPr>
      <t>r</t>
    </r>
  </si>
  <si>
    <t>Check maximum deflection:</t>
  </si>
  <si>
    <t>Using Table 3-23-7 of the AISC Manual, the maximum deflection can be calculated as:</t>
  </si>
  <si>
    <r>
      <t>Δ</t>
    </r>
    <r>
      <rPr>
        <vertAlign val="subscript"/>
        <sz val="10"/>
        <rFont val="Calibri"/>
        <family val="2"/>
      </rPr>
      <t>max1</t>
    </r>
    <r>
      <rPr>
        <sz val="10"/>
        <rFont val="Calibri"/>
        <family val="2"/>
      </rPr>
      <t xml:space="preserve"> = Pl</t>
    </r>
    <r>
      <rPr>
        <vertAlign val="superscript"/>
        <sz val="10"/>
        <rFont val="Calibri"/>
        <family val="2"/>
      </rPr>
      <t>3</t>
    </r>
    <r>
      <rPr>
        <sz val="10"/>
        <rFont val="Calibri"/>
        <family val="2"/>
      </rPr>
      <t xml:space="preserve"> / 48EI</t>
    </r>
  </si>
  <si>
    <t>= (</t>
  </si>
  <si>
    <t>)</t>
  </si>
  <si>
    <r>
      <t>Δ</t>
    </r>
    <r>
      <rPr>
        <vertAlign val="subscript"/>
        <sz val="10"/>
        <rFont val="Calibri"/>
        <family val="2"/>
      </rPr>
      <t>max1</t>
    </r>
    <r>
      <rPr>
        <sz val="10"/>
        <rFont val="Calibri"/>
        <family val="2"/>
      </rPr>
      <t xml:space="preserve"> = </t>
    </r>
  </si>
  <si>
    <r>
      <t>Δ</t>
    </r>
    <r>
      <rPr>
        <vertAlign val="subscript"/>
        <sz val="10"/>
        <rFont val="Calibri"/>
        <family val="2"/>
      </rPr>
      <t>max</t>
    </r>
    <r>
      <rPr>
        <sz val="10"/>
        <rFont val="Calibri"/>
        <family val="2"/>
      </rPr>
      <t xml:space="preserve"> = </t>
    </r>
  </si>
  <si>
    <r>
      <t xml:space="preserve">= </t>
    </r>
    <r>
      <rPr>
        <sz val="10"/>
        <rFont val="Calibri"/>
        <family val="2"/>
      </rPr>
      <t>Δ</t>
    </r>
    <r>
      <rPr>
        <sz val="10"/>
        <rFont val="Calibri"/>
        <family val="2"/>
        <scheme val="minor"/>
      </rPr>
      <t>, actual</t>
    </r>
  </si>
  <si>
    <t>Check shear on lagging members:</t>
  </si>
  <si>
    <t>Using Table 3-23-7 of the AISC Manual, the maximum shear in the lagging can be calculated as:</t>
  </si>
  <si>
    <r>
      <t>V = P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>S / 2 =</t>
    </r>
  </si>
  <si>
    <t>)  /</t>
  </si>
  <si>
    <t>k</t>
  </si>
  <si>
    <r>
      <t xml:space="preserve">V </t>
    </r>
    <r>
      <rPr>
        <sz val="10"/>
        <rFont val="Calibri"/>
        <family val="2"/>
      </rPr>
      <t>≤</t>
    </r>
    <r>
      <rPr>
        <sz val="11.5"/>
        <rFont val="Calibri"/>
        <family val="2"/>
      </rPr>
      <t xml:space="preserve"> </t>
    </r>
    <r>
      <rPr>
        <sz val="10"/>
        <rFont val="Calibri"/>
        <family val="2"/>
      </rPr>
      <t>V</t>
    </r>
    <r>
      <rPr>
        <vertAlign val="subscript"/>
        <sz val="10"/>
        <rFont val="Calibri"/>
        <family val="2"/>
      </rPr>
      <t>r</t>
    </r>
  </si>
  <si>
    <r>
      <t>V</t>
    </r>
    <r>
      <rPr>
        <vertAlign val="subscript"/>
        <sz val="10"/>
        <rFont val="Calibri"/>
        <family val="2"/>
        <scheme val="minor"/>
      </rPr>
      <t>r</t>
    </r>
    <r>
      <rPr>
        <sz val="10"/>
        <rFont val="Calibri"/>
        <family val="2"/>
        <scheme val="minor"/>
      </rPr>
      <t xml:space="preserve"> = </t>
    </r>
    <r>
      <rPr>
        <sz val="10"/>
        <rFont val="Calibri"/>
        <family val="2"/>
      </rPr>
      <t>φV</t>
    </r>
    <r>
      <rPr>
        <vertAlign val="subscript"/>
        <sz val="10"/>
        <rFont val="Calibri"/>
        <family val="2"/>
      </rPr>
      <t>n</t>
    </r>
  </si>
  <si>
    <t>AASHTO Equation 8.7-1</t>
  </si>
  <si>
    <r>
      <t>F</t>
    </r>
    <r>
      <rPr>
        <vertAlign val="subscript"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 xml:space="preserve"> = F</t>
    </r>
    <r>
      <rPr>
        <vertAlign val="subscript"/>
        <sz val="10"/>
        <rFont val="Calibri"/>
        <family val="2"/>
        <scheme val="minor"/>
      </rPr>
      <t>vo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KF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M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  <scheme val="minor"/>
      </rPr>
      <t>i</t>
    </r>
    <r>
      <rPr>
        <sz val="10"/>
        <rFont val="Calibri"/>
        <family val="2"/>
        <scheme val="minor"/>
      </rPr>
      <t>C</t>
    </r>
    <r>
      <rPr>
        <vertAlign val="subscript"/>
        <sz val="10"/>
        <rFont val="Calibri"/>
        <family val="2"/>
      </rPr>
      <t>λ</t>
    </r>
  </si>
  <si>
    <t>AASHTO Equation 8.4.4.1-2</t>
  </si>
  <si>
    <r>
      <t>F</t>
    </r>
    <r>
      <rPr>
        <vertAlign val="subscript"/>
        <sz val="10"/>
        <rFont val="Calibri"/>
        <family val="2"/>
        <scheme val="minor"/>
      </rPr>
      <t>vo</t>
    </r>
    <r>
      <rPr>
        <sz val="10"/>
        <rFont val="Calibri"/>
        <family val="2"/>
        <scheme val="minor"/>
      </rPr>
      <t xml:space="preserve"> = </t>
    </r>
  </si>
  <si>
    <t>AASHTO Table 8.4.1.1.4-3</t>
  </si>
  <si>
    <r>
      <t>C</t>
    </r>
    <r>
      <rPr>
        <vertAlign val="subscript"/>
        <sz val="10"/>
        <rFont val="Calibri"/>
        <family val="2"/>
        <scheme val="minor"/>
      </rPr>
      <t>KF</t>
    </r>
    <r>
      <rPr>
        <sz val="10"/>
        <rFont val="Calibri"/>
        <family val="2"/>
        <scheme val="minor"/>
      </rPr>
      <t xml:space="preserve"> = 2.5/</t>
    </r>
    <r>
      <rPr>
        <sz val="10"/>
        <rFont val="Calibri"/>
        <family val="2"/>
      </rPr>
      <t>φ</t>
    </r>
    <r>
      <rPr>
        <sz val="10"/>
        <rFont val="Calibri"/>
        <family val="2"/>
        <scheme val="minor"/>
      </rPr>
      <t xml:space="preserve"> =</t>
    </r>
  </si>
  <si>
    <t>AASHTO Article 8.4.4.2</t>
  </si>
  <si>
    <t>AASHTO Article 8.4.4.3</t>
  </si>
  <si>
    <t>AASHTO Table 8.4.4.7-1</t>
  </si>
  <si>
    <t>AASHTO Table 8.4.4.9-1</t>
  </si>
  <si>
    <t xml:space="preserve">φ = </t>
  </si>
  <si>
    <t>AASHTO Article 8.5.2.2</t>
  </si>
  <si>
    <r>
      <t>F</t>
    </r>
    <r>
      <rPr>
        <vertAlign val="subscript"/>
        <sz val="10"/>
        <rFont val="Calibri"/>
        <family val="2"/>
        <scheme val="minor"/>
      </rPr>
      <t>v</t>
    </r>
    <r>
      <rPr>
        <sz val="10"/>
        <rFont val="Calibri"/>
        <family val="2"/>
        <scheme val="minor"/>
      </rPr>
      <t xml:space="preserve"> =</t>
    </r>
  </si>
  <si>
    <r>
      <t>φV</t>
    </r>
    <r>
      <rPr>
        <vertAlign val="subscript"/>
        <sz val="10"/>
        <rFont val="Calibri"/>
        <family val="2"/>
      </rPr>
      <t xml:space="preserve">n </t>
    </r>
    <r>
      <rPr>
        <sz val="10"/>
        <rFont val="Calibri"/>
        <family val="2"/>
      </rPr>
      <t>= φF</t>
    </r>
    <r>
      <rPr>
        <vertAlign val="subscript"/>
        <sz val="10"/>
        <rFont val="Calibri"/>
        <family val="2"/>
      </rPr>
      <t>v</t>
    </r>
    <r>
      <rPr>
        <sz val="10"/>
        <rFont val="Calibri"/>
        <family val="2"/>
      </rPr>
      <t>bd/1.5</t>
    </r>
  </si>
  <si>
    <t>d=</t>
  </si>
  <si>
    <r>
      <t>φV</t>
    </r>
    <r>
      <rPr>
        <vertAlign val="subscript"/>
        <sz val="10"/>
        <rFont val="Calibri"/>
        <family val="2"/>
      </rPr>
      <t xml:space="preserve">n </t>
    </r>
    <r>
      <rPr>
        <sz val="10"/>
        <rFont val="Calibri"/>
        <family val="2"/>
      </rPr>
      <t xml:space="preserve">= </t>
    </r>
  </si>
  <si>
    <t>V =</t>
  </si>
  <si>
    <r>
      <t>= φV</t>
    </r>
    <r>
      <rPr>
        <vertAlign val="subscript"/>
        <sz val="10"/>
        <rFont val="Calibri"/>
        <family val="2"/>
        <scheme val="minor"/>
      </rPr>
      <t>n</t>
    </r>
  </si>
  <si>
    <t xml:space="preserve">P = </t>
  </si>
  <si>
    <r>
      <t>M</t>
    </r>
    <r>
      <rPr>
        <vertAlign val="subscript"/>
        <sz val="9"/>
        <rFont val="Calibri"/>
        <family val="2"/>
        <scheme val="minor"/>
      </rPr>
      <t>max</t>
    </r>
    <r>
      <rPr>
        <sz val="9"/>
        <rFont val="Calibri"/>
        <family val="2"/>
        <scheme val="minor"/>
      </rPr>
      <t xml:space="preserve"> = P L / 4</t>
    </r>
  </si>
  <si>
    <t xml:space="preserve"> /</t>
  </si>
  <si>
    <r>
      <t>4 * M</t>
    </r>
    <r>
      <rPr>
        <vertAlign val="subscript"/>
        <sz val="9"/>
        <rFont val="Calibri"/>
        <family val="2"/>
        <scheme val="minor"/>
      </rPr>
      <t>max</t>
    </r>
    <r>
      <rPr>
        <sz val="9"/>
        <rFont val="Calibri"/>
        <family val="2"/>
        <scheme val="minor"/>
      </rPr>
      <t xml:space="preserve"> / L</t>
    </r>
  </si>
  <si>
    <t>MOT Lagging Wall Design</t>
  </si>
  <si>
    <t>LPILE Results from Geotechnical Engineer</t>
  </si>
  <si>
    <t>2422-2031-00</t>
  </si>
  <si>
    <t>ft (Pennoni Geotechnical Calculations)</t>
  </si>
  <si>
    <t xml:space="preserve">Retained Height = </t>
  </si>
  <si>
    <t>Pile Spacing =</t>
  </si>
  <si>
    <t>Lagging Thickness =</t>
  </si>
  <si>
    <t>pcf (AASHTO LRFD Table 3.5.1-1)</t>
  </si>
  <si>
    <t>Bottom of Excavation (1 foot below bottom of culvert): 1159.87</t>
  </si>
  <si>
    <t>Profile Grade Elevation: 1169.52</t>
  </si>
  <si>
    <t>Wall Height:  9.65 ft</t>
  </si>
  <si>
    <t xml:space="preserve">Max Shear = 29.339 kips </t>
  </si>
  <si>
    <t>Max Moment = 182.029 k*ft</t>
  </si>
  <si>
    <t>Max deflection = 0.91 in</t>
  </si>
  <si>
    <t>HP14X73</t>
  </si>
  <si>
    <t>AASHTO LRFD 6.12.1.2.1, 6.12.2.2</t>
  </si>
  <si>
    <t>Flexure:</t>
  </si>
  <si>
    <t>k-ft (AASHTO LRFD 6.12.1.2.1)</t>
  </si>
  <si>
    <r>
      <rPr>
        <sz val="10"/>
        <rFont val="Symbol"/>
        <family val="1"/>
        <charset val="2"/>
      </rPr>
      <t>f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 xml:space="preserve"> =</t>
    </r>
  </si>
  <si>
    <t>(AASHTO LRFD 6.5.4.2)</t>
  </si>
  <si>
    <r>
      <rPr>
        <sz val="10"/>
        <rFont val="Symbol"/>
        <family val="1"/>
        <charset val="2"/>
      </rPr>
      <t>f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 xml:space="preserve"> =</t>
    </r>
  </si>
  <si>
    <r>
      <t>M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f</t>
    </r>
    <r>
      <rPr>
        <vertAlign val="subscript"/>
        <sz val="10"/>
        <rFont val="Arial"/>
        <family val="2"/>
      </rPr>
      <t>f</t>
    </r>
    <r>
      <rPr>
        <sz val="10"/>
        <rFont val="Arial"/>
        <family val="2"/>
      </rPr>
      <t>M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 xml:space="preserve"> =</t>
    </r>
  </si>
  <si>
    <r>
      <rPr>
        <sz val="11"/>
        <rFont val="Symbol"/>
        <family val="1"/>
        <charset val="2"/>
      </rPr>
      <t>l</t>
    </r>
    <r>
      <rPr>
        <vertAlign val="subscript"/>
        <sz val="11"/>
        <rFont val="Calibri"/>
        <family val="2"/>
        <scheme val="minor"/>
      </rPr>
      <t>f</t>
    </r>
    <r>
      <rPr>
        <sz val="11"/>
        <rFont val="Calibri"/>
        <family val="2"/>
        <scheme val="minor"/>
      </rPr>
      <t xml:space="preserve"> =</t>
    </r>
  </si>
  <si>
    <t>(AASHTO LRFD 6.12.2.2.1-3)</t>
  </si>
  <si>
    <r>
      <rPr>
        <sz val="11"/>
        <rFont val="Symbol"/>
        <family val="1"/>
        <charset val="2"/>
      </rPr>
      <t>l</t>
    </r>
    <r>
      <rPr>
        <vertAlign val="subscript"/>
        <sz val="11"/>
        <rFont val="Calibri"/>
        <family val="2"/>
        <scheme val="minor"/>
      </rPr>
      <t>pf</t>
    </r>
    <r>
      <rPr>
        <sz val="11"/>
        <rFont val="Calibri"/>
        <family val="2"/>
        <scheme val="minor"/>
      </rPr>
      <t xml:space="preserve"> =</t>
    </r>
  </si>
  <si>
    <r>
      <rPr>
        <sz val="11"/>
        <rFont val="Symbol"/>
        <family val="1"/>
        <charset val="2"/>
      </rPr>
      <t>l</t>
    </r>
    <r>
      <rPr>
        <vertAlign val="subscript"/>
        <sz val="11"/>
        <rFont val="Calibri"/>
        <family val="2"/>
        <scheme val="minor"/>
      </rPr>
      <t>rf</t>
    </r>
    <r>
      <rPr>
        <sz val="11"/>
        <rFont val="Calibri"/>
        <family val="2"/>
        <scheme val="minor"/>
      </rPr>
      <t xml:space="preserve"> =</t>
    </r>
  </si>
  <si>
    <t>(AASHTO LRFD 6.12.2.2.1-4)</t>
  </si>
  <si>
    <t>(AASHTO LRFD 6.12.2.2.1-5)</t>
  </si>
  <si>
    <r>
      <t>Z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</si>
  <si>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r>
      <t>S</t>
    </r>
    <r>
      <rPr>
        <vertAlign val="subscript"/>
        <sz val="11"/>
        <color theme="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 </t>
    </r>
  </si>
  <si>
    <r>
      <t>S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= </t>
    </r>
  </si>
  <si>
    <t>Capacity-to-Demand Ratio =</t>
  </si>
  <si>
    <r>
      <t>V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f</t>
    </r>
    <r>
      <rPr>
        <vertAlign val="subscript"/>
        <sz val="10"/>
        <rFont val="Arial"/>
        <family val="2"/>
      </rPr>
      <t>v</t>
    </r>
    <r>
      <rPr>
        <sz val="10"/>
        <rFont val="Arial"/>
        <family val="2"/>
      </rPr>
      <t>V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 xml:space="preserve"> =</t>
    </r>
  </si>
  <si>
    <t>kips (AASHTO LRFD 6.12.1.2.3a)</t>
  </si>
  <si>
    <t>Shear:</t>
  </si>
  <si>
    <t>AASHTO LRFD 6.10.9.2, 6.12.1.2.3a</t>
  </si>
  <si>
    <t xml:space="preserve">D = </t>
  </si>
  <si>
    <t>kips (AASHTO LRFD 6.10.9.2-1)</t>
  </si>
  <si>
    <t>k =</t>
  </si>
  <si>
    <r>
      <t>V</t>
    </r>
    <r>
      <rPr>
        <vertAlign val="subscript"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 xml:space="preserve"> =</t>
    </r>
  </si>
  <si>
    <t>(AASHTO LRFD 6.10.9.2)</t>
  </si>
  <si>
    <r>
      <t>D/t</t>
    </r>
    <r>
      <rPr>
        <vertAlign val="subscript"/>
        <sz val="11"/>
        <rFont val="Calibri"/>
        <family val="2"/>
        <scheme val="minor"/>
      </rPr>
      <t>w</t>
    </r>
    <r>
      <rPr>
        <sz val="11"/>
        <rFont val="Calibri"/>
        <family val="2"/>
        <scheme val="minor"/>
      </rPr>
      <t xml:space="preserve"> =</t>
    </r>
  </si>
  <si>
    <r>
      <t>1.12(Ek/F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</t>
    </r>
    <r>
      <rPr>
        <vertAlign val="superscript"/>
        <sz val="11"/>
        <rFont val="Calibri"/>
        <family val="2"/>
        <scheme val="minor"/>
      </rPr>
      <t>1/2</t>
    </r>
    <r>
      <rPr>
        <sz val="11"/>
        <rFont val="Calibri"/>
        <family val="2"/>
        <scheme val="minor"/>
      </rPr>
      <t xml:space="preserve"> =</t>
    </r>
  </si>
  <si>
    <r>
      <t>1.40(Ek/F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>)</t>
    </r>
    <r>
      <rPr>
        <vertAlign val="superscript"/>
        <sz val="11"/>
        <rFont val="Calibri"/>
        <family val="2"/>
        <scheme val="minor"/>
      </rPr>
      <t>1/2</t>
    </r>
    <r>
      <rPr>
        <sz val="11"/>
        <rFont val="Calibri"/>
        <family val="2"/>
        <scheme val="minor"/>
      </rPr>
      <t xml:space="preserve"> =</t>
    </r>
  </si>
  <si>
    <t>C =</t>
  </si>
  <si>
    <t>(AASHTO LRFD 6.10.9.3.2-4,5,6)</t>
  </si>
  <si>
    <t>Axial / Compression:</t>
  </si>
  <si>
    <t>AASHTO LRFD 6.9.4.2</t>
  </si>
  <si>
    <t>(AASHTO LRFD 6.9.3)</t>
  </si>
  <si>
    <t>K =</t>
  </si>
  <si>
    <t>Fixed at Base, Free to Translate and Rotate at Top (AASHTO LRFD 4.6.2.5)</t>
  </si>
  <si>
    <r>
      <t>KL/r</t>
    </r>
    <r>
      <rPr>
        <vertAlign val="subscript"/>
        <sz val="11"/>
        <rFont val="Calibri"/>
        <family val="2"/>
        <scheme val="minor"/>
      </rPr>
      <t>y</t>
    </r>
    <r>
      <rPr>
        <sz val="11"/>
        <rFont val="Calibri"/>
        <family val="2"/>
        <scheme val="minor"/>
      </rPr>
      <t xml:space="preserve"> =</t>
    </r>
  </si>
  <si>
    <t>b/t =</t>
  </si>
  <si>
    <t>(AASHTO LRFD Table 6.9.4.2.1-1)</t>
  </si>
  <si>
    <t>(AASHTO LFRD 6.9.4.2.2a)</t>
  </si>
  <si>
    <r>
      <t>b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1"/>
        <charset val="2"/>
        <scheme val="minor"/>
      </rPr>
      <t xml:space="preserve"> =</t>
    </r>
  </si>
  <si>
    <r>
      <rPr>
        <sz val="11"/>
        <rFont val="Symbol"/>
        <family val="1"/>
        <charset val="2"/>
      </rPr>
      <t>l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2"/>
        <scheme val="minor"/>
      </rPr>
      <t xml:space="preserve"> =</t>
    </r>
  </si>
  <si>
    <t>Flanges</t>
  </si>
  <si>
    <t>(AASHTO LRFD 6.9.4.2.2a)</t>
  </si>
  <si>
    <t>Web</t>
  </si>
  <si>
    <r>
      <t>c</t>
    </r>
    <r>
      <rPr>
        <vertAlign val="subscript"/>
        <sz val="11"/>
        <rFont val="Calibri"/>
        <family val="2"/>
        <scheme val="minor"/>
      </rPr>
      <t>1</t>
    </r>
    <r>
      <rPr>
        <sz val="11"/>
        <rFont val="Calibri"/>
        <family val="1"/>
        <charset val="2"/>
        <scheme val="minor"/>
      </rPr>
      <t xml:space="preserve"> =</t>
    </r>
  </si>
  <si>
    <r>
      <t>c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1"/>
        <charset val="2"/>
        <scheme val="minor"/>
      </rPr>
      <t xml:space="preserve"> =</t>
    </r>
  </si>
  <si>
    <t>(AASHTO LRFD Table 6.9.4.2.2a-1)</t>
  </si>
  <si>
    <r>
      <t>F</t>
    </r>
    <r>
      <rPr>
        <vertAlign val="subscript"/>
        <sz val="11"/>
        <rFont val="Calibri"/>
        <family val="2"/>
        <scheme val="minor"/>
      </rPr>
      <t>el</t>
    </r>
    <r>
      <rPr>
        <sz val="11"/>
        <rFont val="Calibri"/>
        <family val="1"/>
        <charset val="2"/>
        <scheme val="minor"/>
      </rPr>
      <t xml:space="preserve"> =</t>
    </r>
  </si>
  <si>
    <t>ksi (AASHTO LRFD 6.9.4.2.2a-4)</t>
  </si>
  <si>
    <r>
      <t>F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1"/>
        <charset val="2"/>
        <scheme val="minor"/>
      </rPr>
      <t xml:space="preserve"> =</t>
    </r>
  </si>
  <si>
    <t>ksi (AASHTO LRFD 6.9.4.2.2-2)</t>
  </si>
  <si>
    <r>
      <t>P</t>
    </r>
    <r>
      <rPr>
        <vertAlign val="subscript"/>
        <sz val="11"/>
        <rFont val="Calibri"/>
        <family val="2"/>
        <scheme val="minor"/>
      </rPr>
      <t>e</t>
    </r>
    <r>
      <rPr>
        <sz val="11"/>
        <rFont val="Calibri"/>
        <family val="1"/>
        <charset val="2"/>
        <scheme val="minor"/>
      </rPr>
      <t xml:space="preserve"> =</t>
    </r>
  </si>
  <si>
    <t>kips (AASHTO LRFD 6.9.4.1.2)</t>
  </si>
  <si>
    <r>
      <t>P</t>
    </r>
    <r>
      <rPr>
        <vertAlign val="subscript"/>
        <sz val="11"/>
        <rFont val="Calibri"/>
        <family val="2"/>
        <scheme val="minor"/>
      </rPr>
      <t>o</t>
    </r>
    <r>
      <rPr>
        <sz val="11"/>
        <rFont val="Calibri"/>
        <family val="1"/>
        <charset val="2"/>
        <scheme val="minor"/>
      </rPr>
      <t xml:space="preserve"> =</t>
    </r>
  </si>
  <si>
    <t>kips (AASHTO LRFD 6.9.4.1.1)</t>
  </si>
  <si>
    <t>kips (AASHTO LRFD 6.9.4.1.1-1,2)</t>
  </si>
  <si>
    <r>
      <t>P</t>
    </r>
    <r>
      <rPr>
        <vertAlign val="subscript"/>
        <sz val="11"/>
        <rFont val="Calibri"/>
        <family val="2"/>
        <scheme val="minor"/>
      </rPr>
      <t>cr</t>
    </r>
    <r>
      <rPr>
        <sz val="11"/>
        <rFont val="Calibri"/>
        <family val="1"/>
        <charset val="2"/>
        <scheme val="minor"/>
      </rPr>
      <t xml:space="preserve"> = 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1"/>
        <charset val="2"/>
        <scheme val="minor"/>
      </rPr>
      <t xml:space="preserve"> =</t>
    </r>
  </si>
  <si>
    <r>
      <t>A</t>
    </r>
    <r>
      <rPr>
        <vertAlign val="subscript"/>
        <sz val="11"/>
        <rFont val="Calibri"/>
        <family val="2"/>
        <scheme val="minor"/>
      </rPr>
      <t>eff</t>
    </r>
    <r>
      <rPr>
        <sz val="11"/>
        <rFont val="Calibri"/>
        <family val="1"/>
        <charset val="2"/>
        <scheme val="minor"/>
      </rPr>
      <t xml:space="preserve"> =</t>
    </r>
  </si>
  <si>
    <r>
      <t>in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(AASHTO LRFD 6.9.4.2.2)</t>
    </r>
  </si>
  <si>
    <r>
      <t>P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=</t>
    </r>
  </si>
  <si>
    <t>kips (AASHTO LRFD 6.9.4.2.2-1)</t>
  </si>
  <si>
    <r>
      <rPr>
        <sz val="10"/>
        <rFont val="Symbol"/>
        <family val="1"/>
        <charset val="2"/>
      </rPr>
      <t>f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 xml:space="preserve"> =</t>
    </r>
  </si>
  <si>
    <r>
      <t>P</t>
    </r>
    <r>
      <rPr>
        <vertAlign val="subscript"/>
        <sz val="10"/>
        <rFont val="Arial"/>
        <family val="2"/>
      </rPr>
      <t>r</t>
    </r>
    <r>
      <rPr>
        <sz val="10"/>
        <rFont val="Arial"/>
        <family val="2"/>
      </rPr>
      <t xml:space="preserve"> = </t>
    </r>
    <r>
      <rPr>
        <sz val="10"/>
        <rFont val="Symbol"/>
        <family val="1"/>
        <charset val="2"/>
      </rPr>
      <t>f</t>
    </r>
    <r>
      <rPr>
        <vertAlign val="subscript"/>
        <sz val="10"/>
        <rFont val="Arial"/>
        <family val="2"/>
      </rPr>
      <t>c</t>
    </r>
    <r>
      <rPr>
        <sz val="10"/>
        <rFont val="Arial"/>
        <family val="2"/>
      </rPr>
      <t>P</t>
    </r>
    <r>
      <rPr>
        <vertAlign val="subscript"/>
        <sz val="10"/>
        <rFont val="Arial"/>
        <family val="2"/>
      </rPr>
      <t>n</t>
    </r>
    <r>
      <rPr>
        <sz val="10"/>
        <rFont val="Arial"/>
        <family val="2"/>
      </rPr>
      <t xml:space="preserve"> =</t>
    </r>
  </si>
  <si>
    <t>kips (AASHTO LRFD 6.9.2.1-1)</t>
  </si>
  <si>
    <t>AASHTO LRFD 6.9.2.2, 6.12.1.2.2</t>
  </si>
  <si>
    <r>
      <t>P</t>
    </r>
    <r>
      <rPr>
        <vertAlign val="subscript"/>
        <sz val="11"/>
        <rFont val="Calibri"/>
        <family val="2"/>
        <scheme val="minor"/>
      </rPr>
      <t>u</t>
    </r>
    <r>
      <rPr>
        <sz val="11"/>
        <rFont val="Calibri"/>
        <family val="1"/>
        <charset val="2"/>
        <scheme val="minor"/>
      </rPr>
      <t>/P</t>
    </r>
    <r>
      <rPr>
        <vertAlign val="subscript"/>
        <sz val="11"/>
        <rFont val="Calibri"/>
        <family val="2"/>
        <scheme val="minor"/>
      </rPr>
      <t>r</t>
    </r>
    <r>
      <rPr>
        <sz val="11"/>
        <rFont val="Calibri"/>
        <family val="1"/>
        <charset val="2"/>
        <scheme val="minor"/>
      </rPr>
      <t xml:space="preserve"> =</t>
    </r>
  </si>
  <si>
    <t>Combined Moment and Axial Compression:</t>
  </si>
  <si>
    <t>Interaction Ratio =</t>
  </si>
  <si>
    <t>Drive HP14x73 a minimum of 15.35 ft below bottom of excavation to an approximate tip elev. 1144.52 (MSL), total pile length = ~25 ft. Maximum pile spacing = 6 ft Max Lagging moment = 3.31 k*ft</t>
  </si>
  <si>
    <t>ARA</t>
  </si>
  <si>
    <t xml:space="preserve">Point of fixity = 18.25 ft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</si>
</sst>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_)"/>
    <numFmt numFmtId="165" formatCode="00\+00.00"/>
    <numFmt numFmtId="166" formatCode="0.000"/>
    <numFmt numFmtId="167" formatCode="0.0"/>
    <numFmt numFmtId="168" formatCode="0.00\ \º"/>
    <numFmt numFmtId="169" formatCode="0.0000"/>
  </numFmts>
  <fonts count="4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bscript"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vertAlign val="superscript"/>
      <sz val="11"/>
      <name val="Calibri"/>
      <family val="2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</font>
    <font>
      <b/>
      <sz val="10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b/>
      <sz val="10"/>
      <color rgb="FF0000FF"/>
      <name val="Arial"/>
      <family val="2"/>
    </font>
    <font>
      <sz val="10"/>
      <color rgb="FF222222"/>
      <name val="Calibri"/>
      <family val="2"/>
      <scheme val="minor"/>
    </font>
    <font>
      <i/>
      <sz val="10"/>
      <color rgb="FF222222"/>
      <name val="Calibri"/>
      <family val="2"/>
      <scheme val="minor"/>
    </font>
    <font>
      <sz val="9"/>
      <name val="Calibri"/>
      <family val="2"/>
      <scheme val="minor"/>
    </font>
    <font>
      <sz val="10"/>
      <color rgb="FF0000FF"/>
      <name val="Calibri"/>
      <family val="2"/>
      <scheme val="minor"/>
    </font>
    <font>
      <vertAlign val="subscript"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vertAlign val="subscript"/>
      <sz val="10"/>
      <name val="Calibri"/>
      <family val="2"/>
    </font>
    <font>
      <sz val="10"/>
      <name val="Calibri"/>
      <family val="2"/>
    </font>
    <font>
      <sz val="10"/>
      <color rgb="FF0000FF"/>
      <name val="Calibri"/>
      <family val="2"/>
    </font>
    <font>
      <vertAlign val="subscript"/>
      <sz val="9"/>
      <name val="Calibri"/>
      <family val="2"/>
      <scheme val="minor"/>
    </font>
    <font>
      <sz val="9"/>
      <name val="Calibri"/>
      <family val="2"/>
    </font>
    <font>
      <vertAlign val="superscript"/>
      <sz val="10"/>
      <name val="Calibri"/>
      <family val="2"/>
    </font>
    <font>
      <sz val="11.5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6100"/>
      <name val="Calibri"/>
      <family val="2"/>
      <scheme val="minor"/>
    </font>
    <font>
      <b/>
      <u/>
      <sz val="11"/>
      <name val="Calibri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10"/>
      <name val="Arial"/>
      <family val="1"/>
      <charset val="2"/>
    </font>
    <font>
      <sz val="11"/>
      <name val="Symbol"/>
      <family val="1"/>
      <charset val="2"/>
    </font>
    <font>
      <sz val="11"/>
      <name val="Calibri"/>
      <family val="1"/>
      <charset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5" fillId="0" borderId="0" applyFont="0" applyFill="0" applyBorder="0" applyAlignment="0" applyProtection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5" fillId="0" borderId="0"/>
    <xf numFmtId="0" fontId="4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0" fontId="41" fillId="9" borderId="0" applyNumberFormat="0" applyBorder="0" applyAlignment="0" applyProtection="0"/>
  </cellStyleXfs>
  <cellXfs count="181">
    <xf numFmtId="0" fontId="0" fillId="0" borderId="0" xfId="0"/>
    <xf numFmtId="3" fontId="8" fillId="0" borderId="0" xfId="1" applyNumberFormat="1" applyFont="1" applyAlignment="1">
      <alignment horizontal="center"/>
    </xf>
    <xf numFmtId="0" fontId="10" fillId="0" borderId="0" xfId="5" applyFont="1"/>
    <xf numFmtId="0" fontId="8" fillId="0" borderId="0" xfId="5" applyFont="1" applyAlignment="1">
      <alignment horizontal="left"/>
    </xf>
    <xf numFmtId="0" fontId="8" fillId="0" borderId="0" xfId="5" applyFont="1"/>
    <xf numFmtId="0" fontId="11" fillId="0" borderId="0" xfId="5" applyFont="1"/>
    <xf numFmtId="0" fontId="12" fillId="0" borderId="0" xfId="5" applyFont="1"/>
    <xf numFmtId="2" fontId="11" fillId="0" borderId="0" xfId="5" applyNumberFormat="1" applyFont="1"/>
    <xf numFmtId="166" fontId="11" fillId="0" borderId="0" xfId="5" applyNumberFormat="1" applyFont="1"/>
    <xf numFmtId="0" fontId="8" fillId="3" borderId="2" xfId="6" applyFont="1" applyFill="1" applyBorder="1"/>
    <xf numFmtId="0" fontId="9" fillId="3" borderId="2" xfId="6" applyFont="1" applyFill="1" applyBorder="1"/>
    <xf numFmtId="0" fontId="8" fillId="3" borderId="0" xfId="6" applyFont="1" applyFill="1"/>
    <xf numFmtId="164" fontId="8" fillId="3" borderId="0" xfId="6" applyNumberFormat="1" applyFont="1" applyFill="1"/>
    <xf numFmtId="165" fontId="8" fillId="3" borderId="0" xfId="6" applyNumberFormat="1" applyFont="1" applyFill="1"/>
    <xf numFmtId="0" fontId="8" fillId="4" borderId="0" xfId="6" applyFont="1" applyFill="1"/>
    <xf numFmtId="14" fontId="8" fillId="3" borderId="0" xfId="6" applyNumberFormat="1" applyFont="1" applyFill="1" applyAlignment="1">
      <alignment horizontal="center"/>
    </xf>
    <xf numFmtId="0" fontId="8" fillId="3" borderId="0" xfId="6" applyFont="1" applyFill="1" applyAlignment="1">
      <alignment horizontal="right"/>
    </xf>
    <xf numFmtId="0" fontId="8" fillId="3" borderId="0" xfId="6" applyFont="1" applyFill="1" applyAlignment="1">
      <alignment horizontal="center"/>
    </xf>
    <xf numFmtId="164" fontId="8" fillId="3" borderId="0" xfId="6" applyNumberFormat="1" applyFont="1" applyFill="1" applyAlignment="1">
      <alignment horizontal="right"/>
    </xf>
    <xf numFmtId="14" fontId="8" fillId="3" borderId="1" xfId="6" applyNumberFormat="1" applyFont="1" applyFill="1" applyBorder="1" applyAlignment="1">
      <alignment horizontal="center"/>
    </xf>
    <xf numFmtId="0" fontId="8" fillId="3" borderId="1" xfId="6" applyFont="1" applyFill="1" applyBorder="1" applyAlignment="1">
      <alignment horizontal="right"/>
    </xf>
    <xf numFmtId="0" fontId="8" fillId="3" borderId="1" xfId="6" applyFont="1" applyFill="1" applyBorder="1" applyAlignment="1">
      <alignment horizontal="center"/>
    </xf>
    <xf numFmtId="164" fontId="8" fillId="3" borderId="1" xfId="6" applyNumberFormat="1" applyFont="1" applyFill="1" applyBorder="1" applyAlignment="1">
      <alignment horizontal="right"/>
    </xf>
    <xf numFmtId="0" fontId="8" fillId="3" borderId="1" xfId="6" applyFont="1" applyFill="1" applyBorder="1"/>
    <xf numFmtId="0" fontId="8" fillId="3" borderId="1" xfId="6" applyFont="1" applyFill="1" applyBorder="1" applyAlignment="1">
      <alignment horizontal="left"/>
    </xf>
    <xf numFmtId="166" fontId="11" fillId="0" borderId="0" xfId="5" applyNumberFormat="1" applyFont="1" applyAlignment="1">
      <alignment horizontal="right"/>
    </xf>
    <xf numFmtId="0" fontId="8" fillId="3" borderId="1" xfId="5" applyFont="1" applyFill="1" applyBorder="1"/>
    <xf numFmtId="0" fontId="8" fillId="3" borderId="1" xfId="5" applyFont="1" applyFill="1" applyBorder="1" applyAlignment="1">
      <alignment horizontal="right"/>
    </xf>
    <xf numFmtId="2" fontId="8" fillId="3" borderId="1" xfId="5" applyNumberFormat="1" applyFont="1" applyFill="1" applyBorder="1" applyAlignment="1">
      <alignment horizontal="center"/>
    </xf>
    <xf numFmtId="0" fontId="8" fillId="2" borderId="0" xfId="5" applyFont="1" applyFill="1"/>
    <xf numFmtId="0" fontId="8" fillId="4" borderId="0" xfId="5" applyFont="1" applyFill="1"/>
    <xf numFmtId="164" fontId="8" fillId="4" borderId="0" xfId="5" applyNumberFormat="1" applyFont="1" applyFill="1" applyAlignment="1">
      <alignment horizontal="right"/>
    </xf>
    <xf numFmtId="0" fontId="8" fillId="3" borderId="0" xfId="5" applyFont="1" applyFill="1"/>
    <xf numFmtId="164" fontId="8" fillId="3" borderId="0" xfId="5" applyNumberFormat="1" applyFont="1" applyFill="1" applyAlignment="1">
      <alignment horizontal="right"/>
    </xf>
    <xf numFmtId="0" fontId="8" fillId="5" borderId="0" xfId="5" applyFont="1" applyFill="1"/>
    <xf numFmtId="0" fontId="8" fillId="3" borderId="3" xfId="5" applyFont="1" applyFill="1" applyBorder="1" applyAlignment="1">
      <alignment horizontal="left"/>
    </xf>
    <xf numFmtId="0" fontId="8" fillId="3" borderId="2" xfId="5" applyFont="1" applyFill="1" applyBorder="1"/>
    <xf numFmtId="166" fontId="11" fillId="0" borderId="0" xfId="5" applyNumberFormat="1" applyFont="1" applyAlignment="1">
      <alignment horizontal="left" vertical="center"/>
    </xf>
    <xf numFmtId="2" fontId="8" fillId="0" borderId="0" xfId="5" applyNumberFormat="1" applyFont="1" applyAlignment="1">
      <alignment vertical="center"/>
    </xf>
    <xf numFmtId="166" fontId="12" fillId="0" borderId="0" xfId="5" applyNumberFormat="1" applyFont="1" applyAlignment="1">
      <alignment horizontal="left" vertical="center"/>
    </xf>
    <xf numFmtId="0" fontId="8" fillId="0" borderId="0" xfId="5" applyFont="1" applyAlignment="1">
      <alignment horizontal="center"/>
    </xf>
    <xf numFmtId="0" fontId="8" fillId="0" borderId="0" xfId="5" quotePrefix="1" applyFont="1"/>
    <xf numFmtId="0" fontId="8" fillId="0" borderId="0" xfId="5" applyFont="1" applyAlignment="1">
      <alignment horizontal="left" vertical="center"/>
    </xf>
    <xf numFmtId="0" fontId="8" fillId="0" borderId="0" xfId="5" applyFont="1" applyAlignment="1">
      <alignment vertical="center"/>
    </xf>
    <xf numFmtId="2" fontId="8" fillId="0" borderId="0" xfId="5" applyNumberFormat="1" applyFont="1" applyAlignment="1">
      <alignment horizontal="center" vertical="center"/>
    </xf>
    <xf numFmtId="166" fontId="8" fillId="0" borderId="0" xfId="5" applyNumberFormat="1" applyFont="1" applyAlignment="1">
      <alignment horizontal="center"/>
    </xf>
    <xf numFmtId="2" fontId="8" fillId="0" borderId="0" xfId="5" applyNumberFormat="1" applyFont="1" applyAlignment="1">
      <alignment horizontal="center"/>
    </xf>
    <xf numFmtId="0" fontId="5" fillId="0" borderId="0" xfId="5" applyAlignment="1">
      <alignment vertical="center"/>
    </xf>
    <xf numFmtId="0" fontId="5" fillId="0" borderId="0" xfId="5"/>
    <xf numFmtId="0" fontId="13" fillId="0" borderId="0" xfId="5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5" fillId="0" borderId="0" xfId="5" applyAlignment="1">
      <alignment horizontal="center" vertical="center"/>
    </xf>
    <xf numFmtId="0" fontId="17" fillId="0" borderId="0" xfId="5" applyFont="1"/>
    <xf numFmtId="0" fontId="2" fillId="0" borderId="0" xfId="5" applyFont="1" applyAlignment="1">
      <alignment horizontal="center" vertical="center"/>
    </xf>
    <xf numFmtId="0" fontId="8" fillId="7" borderId="0" xfId="5" applyFont="1" applyFill="1" applyAlignment="1">
      <alignment horizontal="center" vertical="center"/>
    </xf>
    <xf numFmtId="2" fontId="5" fillId="0" borderId="0" xfId="5" applyNumberFormat="1" applyAlignment="1">
      <alignment horizontal="center" vertical="center"/>
    </xf>
    <xf numFmtId="0" fontId="8" fillId="7" borderId="0" xfId="5" applyFont="1" applyFill="1"/>
    <xf numFmtId="2" fontId="8" fillId="0" borderId="0" xfId="5" applyNumberFormat="1" applyFont="1"/>
    <xf numFmtId="0" fontId="18" fillId="0" borderId="0" xfId="5" applyFont="1"/>
    <xf numFmtId="2" fontId="8" fillId="0" borderId="0" xfId="5" applyNumberFormat="1" applyFont="1" applyAlignment="1">
      <alignment horizontal="left" vertical="top"/>
    </xf>
    <xf numFmtId="0" fontId="8" fillId="0" borderId="0" xfId="5" applyFont="1" applyAlignment="1">
      <alignment horizontal="right" vertical="center"/>
    </xf>
    <xf numFmtId="0" fontId="9" fillId="0" borderId="0" xfId="5" applyFont="1"/>
    <xf numFmtId="166" fontId="8" fillId="0" borderId="0" xfId="5" applyNumberFormat="1" applyFont="1"/>
    <xf numFmtId="0" fontId="8" fillId="2" borderId="0" xfId="5" applyFont="1" applyFill="1" applyAlignment="1">
      <alignment horizontal="center"/>
    </xf>
    <xf numFmtId="0" fontId="5" fillId="0" borderId="0" xfId="5" applyAlignment="1">
      <alignment horizontal="center"/>
    </xf>
    <xf numFmtId="0" fontId="22" fillId="0" borderId="0" xfId="5" applyFont="1" applyAlignment="1">
      <alignment horizontal="center"/>
    </xf>
    <xf numFmtId="0" fontId="5" fillId="8" borderId="0" xfId="5" applyFill="1"/>
    <xf numFmtId="0" fontId="22" fillId="0" borderId="0" xfId="5" applyFont="1"/>
    <xf numFmtId="2" fontId="8" fillId="6" borderId="0" xfId="5" applyNumberFormat="1" applyFont="1" applyFill="1" applyAlignment="1">
      <alignment horizontal="center"/>
    </xf>
    <xf numFmtId="0" fontId="11" fillId="0" borderId="0" xfId="5" applyFont="1" applyAlignment="1">
      <alignment vertical="center"/>
    </xf>
    <xf numFmtId="0" fontId="24" fillId="0" borderId="0" xfId="5" applyFont="1"/>
    <xf numFmtId="0" fontId="25" fillId="0" borderId="0" xfId="5" applyFont="1"/>
    <xf numFmtId="0" fontId="12" fillId="0" borderId="0" xfId="0" applyFont="1"/>
    <xf numFmtId="0" fontId="11" fillId="0" borderId="0" xfId="0" applyFont="1"/>
    <xf numFmtId="3" fontId="11" fillId="0" borderId="0" xfId="1" applyNumberFormat="1" applyFont="1" applyFill="1" applyAlignment="1">
      <alignment horizontal="center"/>
    </xf>
    <xf numFmtId="0" fontId="26" fillId="0" borderId="0" xfId="0" applyFont="1"/>
    <xf numFmtId="0" fontId="27" fillId="0" borderId="0" xfId="0" applyFont="1"/>
    <xf numFmtId="0" fontId="11" fillId="0" borderId="0" xfId="6" applyFont="1" applyAlignment="1">
      <alignment horizontal="left" indent="1"/>
    </xf>
    <xf numFmtId="168" fontId="28" fillId="0" borderId="0" xfId="0" applyNumberFormat="1" applyFont="1"/>
    <xf numFmtId="0" fontId="11" fillId="0" borderId="0" xfId="0" quotePrefix="1" applyFont="1"/>
    <xf numFmtId="0" fontId="11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4" fontId="11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left" indent="1"/>
    </xf>
    <xf numFmtId="0" fontId="33" fillId="0" borderId="0" xfId="0" applyFont="1" applyAlignment="1">
      <alignment horizontal="center"/>
    </xf>
    <xf numFmtId="2" fontId="11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168" fontId="28" fillId="0" borderId="0" xfId="0" applyNumberFormat="1" applyFont="1" applyAlignment="1">
      <alignment horizontal="left" indent="1"/>
    </xf>
    <xf numFmtId="0" fontId="11" fillId="0" borderId="0" xfId="0" applyFont="1" applyAlignment="1">
      <alignment horizontal="left"/>
    </xf>
    <xf numFmtId="0" fontId="33" fillId="0" borderId="0" xfId="0" applyFont="1"/>
    <xf numFmtId="0" fontId="11" fillId="0" borderId="0" xfId="0" quotePrefix="1" applyFont="1" applyAlignment="1">
      <alignment horizontal="left"/>
    </xf>
    <xf numFmtId="0" fontId="33" fillId="0" borderId="0" xfId="5" applyFont="1" applyAlignment="1">
      <alignment horizontal="center"/>
    </xf>
    <xf numFmtId="0" fontId="11" fillId="0" borderId="0" xfId="5" applyFont="1" applyAlignment="1">
      <alignment horizontal="center"/>
    </xf>
    <xf numFmtId="3" fontId="11" fillId="0" borderId="0" xfId="1" quotePrefix="1" applyNumberFormat="1" applyFont="1" applyFill="1" applyAlignment="1">
      <alignment horizontal="center"/>
    </xf>
    <xf numFmtId="2" fontId="11" fillId="0" borderId="0" xfId="0" applyNumberFormat="1" applyFont="1"/>
    <xf numFmtId="2" fontId="11" fillId="0" borderId="0" xfId="0" applyNumberFormat="1" applyFont="1" applyAlignment="1">
      <alignment horizontal="left"/>
    </xf>
    <xf numFmtId="168" fontId="28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0" fontId="11" fillId="5" borderId="0" xfId="0" applyFont="1" applyFill="1"/>
    <xf numFmtId="0" fontId="8" fillId="0" borderId="0" xfId="6" applyFont="1"/>
    <xf numFmtId="164" fontId="8" fillId="0" borderId="0" xfId="5" applyNumberFormat="1" applyFont="1" applyAlignment="1">
      <alignment horizontal="right"/>
    </xf>
    <xf numFmtId="0" fontId="41" fillId="9" borderId="0" xfId="10"/>
    <xf numFmtId="0" fontId="41" fillId="9" borderId="0" xfId="10" applyAlignment="1">
      <alignment horizontal="center" vertical="center"/>
    </xf>
    <xf numFmtId="0" fontId="42" fillId="0" borderId="0" xfId="0" applyFont="1" applyAlignment="1">
      <alignment vertical="center"/>
    </xf>
    <xf numFmtId="0" fontId="18" fillId="0" borderId="0" xfId="0" applyFont="1"/>
    <xf numFmtId="2" fontId="29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168" fontId="11" fillId="0" borderId="0" xfId="0" applyNumberFormat="1" applyFont="1" applyAlignment="1">
      <alignment horizontal="right"/>
    </xf>
    <xf numFmtId="0" fontId="11" fillId="0" borderId="0" xfId="0" applyFont="1" applyAlignment="1">
      <alignment vertical="center"/>
    </xf>
    <xf numFmtId="2" fontId="29" fillId="0" borderId="0" xfId="0" applyNumberFormat="1" applyFont="1"/>
    <xf numFmtId="168" fontId="11" fillId="0" borderId="0" xfId="0" applyNumberFormat="1" applyFont="1"/>
    <xf numFmtId="2" fontId="23" fillId="0" borderId="0" xfId="5" applyNumberFormat="1" applyFont="1" applyAlignment="1">
      <alignment horizontal="center" vertical="center"/>
    </xf>
    <xf numFmtId="0" fontId="8" fillId="0" borderId="0" xfId="5" applyFont="1" applyAlignment="1">
      <alignment horizontal="right"/>
    </xf>
    <xf numFmtId="0" fontId="45" fillId="0" borderId="0" xfId="5" applyFont="1"/>
    <xf numFmtId="0" fontId="5" fillId="0" borderId="0" xfId="5" applyAlignment="1">
      <alignment horizontal="left"/>
    </xf>
    <xf numFmtId="0" fontId="47" fillId="0" borderId="0" xfId="5" applyFont="1" applyAlignment="1">
      <alignment vertical="center"/>
    </xf>
    <xf numFmtId="1" fontId="8" fillId="0" borderId="0" xfId="5" applyNumberFormat="1" applyFont="1" applyAlignment="1">
      <alignment horizontal="center" vertical="center"/>
    </xf>
    <xf numFmtId="0" fontId="8" fillId="3" borderId="0" xfId="5" applyFont="1" applyFill="1"/>
    <xf numFmtId="0" fontId="8" fillId="3" borderId="3" xfId="5" applyFont="1" applyFill="1" applyBorder="1" applyAlignment="1">
      <alignment horizontal="left"/>
    </xf>
    <xf numFmtId="0" fontId="8" fillId="4" borderId="0" xfId="6" applyFont="1" applyFill="1" applyAlignment="1">
      <alignment horizontal="left"/>
    </xf>
    <xf numFmtId="0" fontId="8" fillId="4" borderId="3" xfId="5" applyFont="1" applyFill="1" applyBorder="1" applyAlignment="1">
      <alignment horizontal="center"/>
    </xf>
    <xf numFmtId="0" fontId="8" fillId="3" borderId="4" xfId="5" applyFont="1" applyFill="1" applyBorder="1" applyAlignment="1">
      <alignment horizontal="left"/>
    </xf>
    <xf numFmtId="0" fontId="8" fillId="4" borderId="1" xfId="5" applyFont="1" applyFill="1" applyBorder="1" applyAlignment="1">
      <alignment horizontal="center"/>
    </xf>
    <xf numFmtId="0" fontId="8" fillId="4" borderId="1" xfId="5" applyFont="1" applyFill="1" applyBorder="1"/>
    <xf numFmtId="0" fontId="8" fillId="3" borderId="3" xfId="5" applyFont="1" applyFill="1" applyBorder="1" applyAlignment="1">
      <alignment horizontal="center"/>
    </xf>
    <xf numFmtId="0" fontId="8" fillId="3" borderId="0" xfId="5" applyFont="1" applyFill="1" applyAlignment="1">
      <alignment horizontal="center"/>
    </xf>
    <xf numFmtId="14" fontId="8" fillId="3" borderId="3" xfId="5" applyNumberFormat="1" applyFont="1" applyFill="1" applyBorder="1" applyAlignment="1">
      <alignment horizontal="center"/>
    </xf>
    <xf numFmtId="0" fontId="8" fillId="3" borderId="4" xfId="5" applyFont="1" applyFill="1" applyBorder="1" applyAlignment="1">
      <alignment horizontal="center"/>
    </xf>
    <xf numFmtId="14" fontId="8" fillId="3" borderId="4" xfId="5" applyNumberFormat="1" applyFont="1" applyFill="1" applyBorder="1" applyAlignment="1">
      <alignment horizontal="center"/>
    </xf>
    <xf numFmtId="2" fontId="8" fillId="6" borderId="0" xfId="5" applyNumberFormat="1" applyFont="1" applyFill="1" applyAlignment="1">
      <alignment horizontal="center"/>
    </xf>
    <xf numFmtId="2" fontId="8" fillId="0" borderId="0" xfId="5" applyNumberFormat="1" applyFont="1" applyAlignment="1">
      <alignment horizontal="center"/>
    </xf>
    <xf numFmtId="0" fontId="8" fillId="0" borderId="0" xfId="5" applyFont="1" applyAlignment="1">
      <alignment horizontal="center"/>
    </xf>
    <xf numFmtId="2" fontId="8" fillId="6" borderId="0" xfId="5" applyNumberFormat="1" applyFont="1" applyFill="1" applyAlignment="1">
      <alignment horizontal="center" vertical="center"/>
    </xf>
    <xf numFmtId="166" fontId="8" fillId="6" borderId="0" xfId="5" applyNumberFormat="1" applyFont="1" applyFill="1" applyAlignment="1">
      <alignment horizontal="center"/>
    </xf>
    <xf numFmtId="2" fontId="8" fillId="0" borderId="0" xfId="5" applyNumberFormat="1" applyFont="1" applyAlignment="1">
      <alignment horizontal="center" vertical="center"/>
    </xf>
    <xf numFmtId="1" fontId="8" fillId="6" borderId="0" xfId="5" applyNumberFormat="1" applyFont="1" applyFill="1" applyAlignment="1">
      <alignment horizontal="center" vertical="center"/>
    </xf>
    <xf numFmtId="166" fontId="8" fillId="0" borderId="0" xfId="5" applyNumberFormat="1" applyFont="1" applyAlignment="1">
      <alignment horizontal="center"/>
    </xf>
    <xf numFmtId="166" fontId="8" fillId="6" borderId="0" xfId="5" applyNumberFormat="1" applyFont="1" applyFill="1" applyAlignment="1">
      <alignment horizontal="center" vertical="center"/>
    </xf>
    <xf numFmtId="167" fontId="8" fillId="6" borderId="0" xfId="5" applyNumberFormat="1" applyFont="1" applyFill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8" fillId="0" borderId="3" xfId="5" applyFont="1" applyBorder="1" applyAlignment="1">
      <alignment horizontal="left"/>
    </xf>
    <xf numFmtId="0" fontId="8" fillId="0" borderId="0" xfId="6" applyFont="1" applyAlignment="1">
      <alignment horizontal="left"/>
    </xf>
    <xf numFmtId="0" fontId="8" fillId="0" borderId="3" xfId="5" applyFont="1" applyBorder="1" applyAlignment="1">
      <alignment horizontal="center"/>
    </xf>
    <xf numFmtId="0" fontId="8" fillId="0" borderId="4" xfId="5" applyFont="1" applyBorder="1" applyAlignment="1">
      <alignment horizontal="left"/>
    </xf>
    <xf numFmtId="0" fontId="8" fillId="0" borderId="1" xfId="5" applyFont="1" applyBorder="1" applyAlignment="1">
      <alignment horizontal="center"/>
    </xf>
    <xf numFmtId="0" fontId="8" fillId="0" borderId="1" xfId="5" applyFont="1" applyBorder="1"/>
    <xf numFmtId="14" fontId="8" fillId="0" borderId="3" xfId="5" applyNumberFormat="1" applyFont="1" applyBorder="1" applyAlignment="1">
      <alignment horizontal="center"/>
    </xf>
    <xf numFmtId="2" fontId="23" fillId="0" borderId="0" xfId="5" applyNumberFormat="1" applyFont="1" applyAlignment="1">
      <alignment horizontal="center" vertical="center"/>
    </xf>
    <xf numFmtId="2" fontId="23" fillId="0" borderId="0" xfId="5" applyNumberFormat="1" applyFont="1" applyAlignment="1">
      <alignment horizontal="center"/>
    </xf>
    <xf numFmtId="1" fontId="23" fillId="0" borderId="0" xfId="5" applyNumberFormat="1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8" fillId="0" borderId="4" xfId="5" applyFont="1" applyBorder="1" applyAlignment="1">
      <alignment horizontal="left" vertical="center"/>
    </xf>
    <xf numFmtId="0" fontId="8" fillId="0" borderId="0" xfId="5" applyFont="1"/>
    <xf numFmtId="2" fontId="23" fillId="6" borderId="0" xfId="5" applyNumberFormat="1" applyFont="1" applyFill="1" applyAlignment="1">
      <alignment horizontal="center"/>
    </xf>
    <xf numFmtId="169" fontId="23" fillId="6" borderId="0" xfId="5" applyNumberFormat="1" applyFont="1" applyFill="1" applyAlignment="1">
      <alignment horizontal="center"/>
    </xf>
    <xf numFmtId="166" fontId="23" fillId="0" borderId="0" xfId="5" applyNumberFormat="1" applyFont="1" applyAlignment="1">
      <alignment horizontal="center" vertical="center"/>
    </xf>
    <xf numFmtId="167" fontId="23" fillId="0" borderId="0" xfId="5" applyNumberFormat="1" applyFont="1" applyAlignment="1">
      <alignment horizontal="center" vertical="center"/>
    </xf>
    <xf numFmtId="169" fontId="8" fillId="0" borderId="0" xfId="5" applyNumberFormat="1" applyFont="1" applyAlignment="1">
      <alignment horizontal="center" vertical="center"/>
    </xf>
    <xf numFmtId="169" fontId="5" fillId="0" borderId="0" xfId="5" applyNumberFormat="1" applyAlignment="1">
      <alignment horizontal="center"/>
    </xf>
    <xf numFmtId="2" fontId="41" fillId="9" borderId="0" xfId="10" applyNumberFormat="1" applyAlignment="1">
      <alignment horizontal="center"/>
    </xf>
    <xf numFmtId="1" fontId="8" fillId="0" borderId="0" xfId="5" applyNumberFormat="1" applyFont="1" applyAlignment="1">
      <alignment horizontal="center" vertical="center"/>
    </xf>
    <xf numFmtId="0" fontId="8" fillId="3" borderId="4" xfId="5" applyFont="1" applyFill="1" applyBorder="1" applyAlignment="1">
      <alignment horizontal="left" vertical="center"/>
    </xf>
    <xf numFmtId="0" fontId="8" fillId="2" borderId="0" xfId="5" applyFont="1" applyFill="1" applyAlignment="1">
      <alignment horizontal="left"/>
    </xf>
    <xf numFmtId="2" fontId="11" fillId="0" borderId="0" xfId="6" applyNumberFormat="1" applyFont="1"/>
    <xf numFmtId="0" fontId="8" fillId="2" borderId="0" xfId="5" applyFont="1" applyFill="1" applyAlignment="1">
      <alignment horizontal="center"/>
    </xf>
    <xf numFmtId="2" fontId="11" fillId="0" borderId="0" xfId="0" quotePrefix="1" applyNumberFormat="1" applyFont="1" applyAlignment="1">
      <alignment horizontal="center"/>
    </xf>
    <xf numFmtId="4" fontId="11" fillId="0" borderId="0" xfId="1" applyNumberFormat="1" applyFont="1" applyFill="1" applyAlignment="1">
      <alignment horizontal="center"/>
    </xf>
    <xf numFmtId="0" fontId="11" fillId="0" borderId="0" xfId="0" quotePrefix="1" applyFont="1" applyAlignment="1">
      <alignment horizontal="center"/>
    </xf>
    <xf numFmtId="0" fontId="34" fillId="0" borderId="0" xfId="0" applyFont="1" applyAlignment="1">
      <alignment horizontal="center"/>
    </xf>
    <xf numFmtId="2" fontId="11" fillId="0" borderId="0" xfId="0" applyNumberFormat="1" applyFont="1" applyAlignment="1">
      <alignment horizontal="center"/>
    </xf>
    <xf numFmtId="2" fontId="29" fillId="0" borderId="0" xfId="0" applyNumberFormat="1" applyFont="1" applyAlignment="1">
      <alignment horizontal="center"/>
    </xf>
    <xf numFmtId="1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66" fontId="29" fillId="0" borderId="0" xfId="6" applyNumberFormat="1" applyFont="1"/>
    <xf numFmtId="1" fontId="29" fillId="0" borderId="0" xfId="6" applyNumberFormat="1" applyFont="1"/>
    <xf numFmtId="166" fontId="11" fillId="0" borderId="0" xfId="0" applyNumberFormat="1" applyFont="1" applyAlignment="1">
      <alignment horizontal="center"/>
    </xf>
    <xf numFmtId="0" fontId="29" fillId="0" borderId="0" xfId="0" applyFont="1" applyAlignment="1">
      <alignment horizontal="center"/>
    </xf>
    <xf numFmtId="4" fontId="11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 vertical="center"/>
    </xf>
  </cellXfs>
  <cellStyles count="11">
    <cellStyle name="Comma" xfId="1" builtinId="3"/>
    <cellStyle name="Currency 2" xfId="7" xr:uid="{00000000-0005-0000-0000-000001000000}"/>
    <cellStyle name="Good" xfId="10" builtinId="26"/>
    <cellStyle name="Normal" xfId="0" builtinId="0"/>
    <cellStyle name="Normal 2" xfId="2" xr:uid="{00000000-0005-0000-0000-000003000000}"/>
    <cellStyle name="Normal 2 2" xfId="6" xr:uid="{00000000-0005-0000-0000-000004000000}"/>
    <cellStyle name="Normal 3" xfId="3" xr:uid="{00000000-0005-0000-0000-000005000000}"/>
    <cellStyle name="Normal 4" xfId="5" xr:uid="{00000000-0005-0000-0000-000006000000}"/>
    <cellStyle name="Normal 5" xfId="9" xr:uid="{7B330613-D29A-4A1B-A115-5A045F79F15E}"/>
    <cellStyle name="Percent 2" xfId="8" xr:uid="{00000000-0005-0000-0000-000007000000}"/>
    <cellStyle name="Percent 3" xfId="4" xr:uid="{00000000-0005-0000-0000-000008000000}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28575</xdr:rowOff>
    </xdr:from>
    <xdr:to>
      <xdr:col>5</xdr:col>
      <xdr:colOff>49694</xdr:colOff>
      <xdr:row>4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4822E1-15DE-4405-9B1F-878541A0C5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83705" y="190500"/>
          <a:ext cx="1594814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67370</xdr:colOff>
      <xdr:row>12</xdr:row>
      <xdr:rowOff>4843</xdr:rowOff>
    </xdr:from>
    <xdr:to>
      <xdr:col>8</xdr:col>
      <xdr:colOff>231593</xdr:colOff>
      <xdr:row>12</xdr:row>
      <xdr:rowOff>4843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8B07E843-32B3-49B7-B640-55C63952DD74}"/>
            </a:ext>
          </a:extLst>
        </xdr:cNvPr>
        <xdr:cNvCxnSpPr/>
      </xdr:nvCxnSpPr>
      <xdr:spPr bwMode="auto">
        <a:xfrm>
          <a:off x="1381820" y="2128918"/>
          <a:ext cx="1821573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11381</xdr:colOff>
      <xdr:row>11</xdr:row>
      <xdr:rowOff>155206</xdr:rowOff>
    </xdr:from>
    <xdr:to>
      <xdr:col>4</xdr:col>
      <xdr:colOff>95687</xdr:colOff>
      <xdr:row>12</xdr:row>
      <xdr:rowOff>55766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4E35EF78-271C-4D60-A662-1D5FE81498A5}"/>
            </a:ext>
          </a:extLst>
        </xdr:cNvPr>
        <xdr:cNvSpPr/>
      </xdr:nvSpPr>
      <xdr:spPr bwMode="auto">
        <a:xfrm>
          <a:off x="1325831" y="2088781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236483</xdr:colOff>
      <xdr:row>9</xdr:row>
      <xdr:rowOff>59871</xdr:rowOff>
    </xdr:from>
    <xdr:to>
      <xdr:col>8</xdr:col>
      <xdr:colOff>236671</xdr:colOff>
      <xdr:row>19</xdr:row>
      <xdr:rowOff>183931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31C9DC4-4957-49DC-BC88-C12B49F655B1}"/>
            </a:ext>
          </a:extLst>
        </xdr:cNvPr>
        <xdr:cNvCxnSpPr>
          <a:endCxn id="6" idx="0"/>
        </xdr:cNvCxnSpPr>
      </xdr:nvCxnSpPr>
      <xdr:spPr bwMode="auto">
        <a:xfrm>
          <a:off x="3208283" y="1612446"/>
          <a:ext cx="188" cy="2038585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8</xdr:col>
      <xdr:colOff>111672</xdr:colOff>
      <xdr:row>19</xdr:row>
      <xdr:rowOff>183931</xdr:rowOff>
    </xdr:from>
    <xdr:to>
      <xdr:col>9</xdr:col>
      <xdr:colOff>45983</xdr:colOff>
      <xdr:row>20</xdr:row>
      <xdr:rowOff>98534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34FADCD2-74EF-49C1-B4F8-251FD46029F6}"/>
            </a:ext>
          </a:extLst>
        </xdr:cNvPr>
        <xdr:cNvSpPr/>
      </xdr:nvSpPr>
      <xdr:spPr bwMode="auto">
        <a:xfrm>
          <a:off x="3083472" y="3651031"/>
          <a:ext cx="248636" cy="105103"/>
        </a:xfrm>
        <a:prstGeom prst="rect">
          <a:avLst/>
        </a:prstGeom>
        <a:noFill/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53534</xdr:colOff>
      <xdr:row>11</xdr:row>
      <xdr:rowOff>155206</xdr:rowOff>
    </xdr:from>
    <xdr:to>
      <xdr:col>4</xdr:col>
      <xdr:colOff>54709</xdr:colOff>
      <xdr:row>19</xdr:row>
      <xdr:rowOff>173960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FA2B049B-A10D-4372-BCA1-0292060D05E7}"/>
            </a:ext>
          </a:extLst>
        </xdr:cNvPr>
        <xdr:cNvCxnSpPr>
          <a:stCxn id="4" idx="0"/>
        </xdr:cNvCxnSpPr>
      </xdr:nvCxnSpPr>
      <xdr:spPr bwMode="auto">
        <a:xfrm>
          <a:off x="1367984" y="2088781"/>
          <a:ext cx="1175" cy="1552279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302173</xdr:colOff>
      <xdr:row>19</xdr:row>
      <xdr:rowOff>177362</xdr:rowOff>
    </xdr:from>
    <xdr:to>
      <xdr:col>4</xdr:col>
      <xdr:colOff>177363</xdr:colOff>
      <xdr:row>20</xdr:row>
      <xdr:rowOff>91965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2AC36C04-2F55-4519-A776-A57890D4BFF6}"/>
            </a:ext>
          </a:extLst>
        </xdr:cNvPr>
        <xdr:cNvSpPr/>
      </xdr:nvSpPr>
      <xdr:spPr bwMode="auto">
        <a:xfrm>
          <a:off x="1245148" y="3644462"/>
          <a:ext cx="246665" cy="105103"/>
        </a:xfrm>
        <a:prstGeom prst="rect">
          <a:avLst/>
        </a:prstGeom>
        <a:noFill/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201153</xdr:colOff>
      <xdr:row>11</xdr:row>
      <xdr:rowOff>143666</xdr:rowOff>
    </xdr:from>
    <xdr:to>
      <xdr:col>8</xdr:col>
      <xdr:colOff>285459</xdr:colOff>
      <xdr:row>12</xdr:row>
      <xdr:rowOff>44226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ED783243-555B-4073-A986-28E9B865AD82}"/>
            </a:ext>
          </a:extLst>
        </xdr:cNvPr>
        <xdr:cNvSpPr/>
      </xdr:nvSpPr>
      <xdr:spPr bwMode="auto">
        <a:xfrm>
          <a:off x="3172953" y="2077241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45731</xdr:colOff>
      <xdr:row>10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0" name="Isosceles Triangle 9">
          <a:extLst>
            <a:ext uri="{FF2B5EF4-FFF2-40B4-BE49-F238E27FC236}">
              <a16:creationId xmlns:a16="http://schemas.microsoft.com/office/drawing/2014/main" id="{F15F1083-E777-4838-A74C-01A2FA477C9F}"/>
            </a:ext>
          </a:extLst>
        </xdr:cNvPr>
        <xdr:cNvSpPr/>
      </xdr:nvSpPr>
      <xdr:spPr bwMode="auto">
        <a:xfrm>
          <a:off x="360056" y="1743075"/>
          <a:ext cx="582919" cy="1914525"/>
        </a:xfrm>
        <a:prstGeom prst="triangle">
          <a:avLst>
            <a:gd name="adj" fmla="val 100000"/>
          </a:avLst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232171</xdr:colOff>
      <xdr:row>16</xdr:row>
      <xdr:rowOff>197826</xdr:rowOff>
    </xdr:from>
    <xdr:to>
      <xdr:col>3</xdr:col>
      <xdr:colOff>0</xdr:colOff>
      <xdr:row>16</xdr:row>
      <xdr:rowOff>197826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C456A185-B5A8-4441-98C7-A5B37D2E88B3}"/>
            </a:ext>
          </a:extLst>
        </xdr:cNvPr>
        <xdr:cNvCxnSpPr/>
      </xdr:nvCxnSpPr>
      <xdr:spPr bwMode="auto">
        <a:xfrm>
          <a:off x="546496" y="3083901"/>
          <a:ext cx="396479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172640</xdr:colOff>
      <xdr:row>17</xdr:row>
      <xdr:rowOff>190499</xdr:rowOff>
    </xdr:from>
    <xdr:to>
      <xdr:col>3</xdr:col>
      <xdr:colOff>0</xdr:colOff>
      <xdr:row>17</xdr:row>
      <xdr:rowOff>190499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73E2396F-093A-4449-9FD9-D5A84E7FE31E}"/>
            </a:ext>
          </a:extLst>
        </xdr:cNvPr>
        <xdr:cNvCxnSpPr/>
      </xdr:nvCxnSpPr>
      <xdr:spPr bwMode="auto">
        <a:xfrm>
          <a:off x="486965" y="3276599"/>
          <a:ext cx="45601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113109</xdr:colOff>
      <xdr:row>19</xdr:row>
      <xdr:rowOff>0</xdr:rowOff>
    </xdr:from>
    <xdr:to>
      <xdr:col>3</xdr:col>
      <xdr:colOff>0</xdr:colOff>
      <xdr:row>19</xdr:row>
      <xdr:rowOff>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E3913D49-A64C-4E8C-928E-8825167AC2D0}"/>
            </a:ext>
          </a:extLst>
        </xdr:cNvPr>
        <xdr:cNvCxnSpPr/>
      </xdr:nvCxnSpPr>
      <xdr:spPr bwMode="auto">
        <a:xfrm>
          <a:off x="427434" y="3467100"/>
          <a:ext cx="515541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22866</xdr:colOff>
      <xdr:row>15</xdr:row>
      <xdr:rowOff>0</xdr:rowOff>
    </xdr:from>
    <xdr:to>
      <xdr:col>3</xdr:col>
      <xdr:colOff>0</xdr:colOff>
      <xdr:row>15</xdr:row>
      <xdr:rowOff>5953</xdr:rowOff>
    </xdr:to>
    <xdr:cxnSp macro="">
      <xdr:nvCxnSpPr>
        <xdr:cNvPr id="14" name="Straight Arrow Connector 13">
          <a:extLst>
            <a:ext uri="{FF2B5EF4-FFF2-40B4-BE49-F238E27FC236}">
              <a16:creationId xmlns:a16="http://schemas.microsoft.com/office/drawing/2014/main" id="{885BD71E-317B-4E67-81F2-8B371F4DB980}"/>
            </a:ext>
          </a:extLst>
        </xdr:cNvPr>
        <xdr:cNvCxnSpPr>
          <a:stCxn id="10" idx="1"/>
        </xdr:cNvCxnSpPr>
      </xdr:nvCxnSpPr>
      <xdr:spPr bwMode="auto">
        <a:xfrm flipV="1">
          <a:off x="651516" y="2695575"/>
          <a:ext cx="291459" cy="5953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</xdr:col>
      <xdr:colOff>285750</xdr:colOff>
      <xdr:row>16</xdr:row>
      <xdr:rowOff>0</xdr:rowOff>
    </xdr:from>
    <xdr:to>
      <xdr:col>3</xdr:col>
      <xdr:colOff>0</xdr:colOff>
      <xdr:row>16</xdr:row>
      <xdr:rowOff>0</xdr:rowOff>
    </xdr:to>
    <xdr:cxnSp macro="">
      <xdr:nvCxnSpPr>
        <xdr:cNvPr id="15" name="Straight Arrow Connector 14">
          <a:extLst>
            <a:ext uri="{FF2B5EF4-FFF2-40B4-BE49-F238E27FC236}">
              <a16:creationId xmlns:a16="http://schemas.microsoft.com/office/drawing/2014/main" id="{0976400E-CEDE-4313-B8B7-153E7FAF733A}"/>
            </a:ext>
          </a:extLst>
        </xdr:cNvPr>
        <xdr:cNvCxnSpPr/>
      </xdr:nvCxnSpPr>
      <xdr:spPr bwMode="auto">
        <a:xfrm>
          <a:off x="600075" y="2886075"/>
          <a:ext cx="342900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89297</xdr:colOff>
      <xdr:row>14</xdr:row>
      <xdr:rowOff>0</xdr:rowOff>
    </xdr:from>
    <xdr:to>
      <xdr:col>3</xdr:col>
      <xdr:colOff>0</xdr:colOff>
      <xdr:row>14</xdr:row>
      <xdr:rowOff>0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7279E19B-022B-481E-AF2D-C4A9E1BA885C}"/>
            </a:ext>
          </a:extLst>
        </xdr:cNvPr>
        <xdr:cNvCxnSpPr/>
      </xdr:nvCxnSpPr>
      <xdr:spPr bwMode="auto">
        <a:xfrm>
          <a:off x="717947" y="2505075"/>
          <a:ext cx="225028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2</xdr:col>
      <xdr:colOff>148828</xdr:colOff>
      <xdr:row>13</xdr:row>
      <xdr:rowOff>0</xdr:rowOff>
    </xdr:from>
    <xdr:to>
      <xdr:col>3</xdr:col>
      <xdr:colOff>0</xdr:colOff>
      <xdr:row>13</xdr:row>
      <xdr:rowOff>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299B340D-7EB2-4B24-A33F-3894A2B4BF5C}"/>
            </a:ext>
          </a:extLst>
        </xdr:cNvPr>
        <xdr:cNvCxnSpPr/>
      </xdr:nvCxnSpPr>
      <xdr:spPr bwMode="auto">
        <a:xfrm>
          <a:off x="777478" y="2314575"/>
          <a:ext cx="1654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0</xdr:colOff>
      <xdr:row>16</xdr:row>
      <xdr:rowOff>0</xdr:rowOff>
    </xdr:from>
    <xdr:to>
      <xdr:col>10</xdr:col>
      <xdr:colOff>315515</xdr:colOff>
      <xdr:row>20</xdr:row>
      <xdr:rowOff>0</xdr:rowOff>
    </xdr:to>
    <xdr:sp macro="" textlink="">
      <xdr:nvSpPr>
        <xdr:cNvPr id="18" name="Right Triangle 17">
          <a:extLst>
            <a:ext uri="{FF2B5EF4-FFF2-40B4-BE49-F238E27FC236}">
              <a16:creationId xmlns:a16="http://schemas.microsoft.com/office/drawing/2014/main" id="{163D5B68-DE09-4586-9FFA-9EB0E78C265C}"/>
            </a:ext>
          </a:extLst>
        </xdr:cNvPr>
        <xdr:cNvSpPr/>
      </xdr:nvSpPr>
      <xdr:spPr bwMode="auto">
        <a:xfrm>
          <a:off x="3600450" y="2886075"/>
          <a:ext cx="315515" cy="7715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0</xdr:colOff>
      <xdr:row>19</xdr:row>
      <xdr:rowOff>0</xdr:rowOff>
    </xdr:from>
    <xdr:to>
      <xdr:col>10</xdr:col>
      <xdr:colOff>244415</xdr:colOff>
      <xdr:row>19</xdr:row>
      <xdr:rowOff>0</xdr:rowOff>
    </xdr:to>
    <xdr:cxnSp macro="">
      <xdr:nvCxnSpPr>
        <xdr:cNvPr id="19" name="Straight Arrow Connector 18">
          <a:extLst>
            <a:ext uri="{FF2B5EF4-FFF2-40B4-BE49-F238E27FC236}">
              <a16:creationId xmlns:a16="http://schemas.microsoft.com/office/drawing/2014/main" id="{B1A3DB5B-D182-47AE-8C32-98D873692306}"/>
            </a:ext>
          </a:extLst>
        </xdr:cNvPr>
        <xdr:cNvCxnSpPr/>
      </xdr:nvCxnSpPr>
      <xdr:spPr bwMode="auto">
        <a:xfrm flipH="1">
          <a:off x="3600450" y="3467100"/>
          <a:ext cx="244415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10</xdr:col>
      <xdr:colOff>1</xdr:colOff>
      <xdr:row>17</xdr:row>
      <xdr:rowOff>185109</xdr:rowOff>
    </xdr:from>
    <xdr:to>
      <xdr:col>10</xdr:col>
      <xdr:colOff>157758</xdr:colOff>
      <xdr:row>18</xdr:row>
      <xdr:rowOff>0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BDE4F208-993A-41A4-9E42-1ACD3FDB5EF3}"/>
            </a:ext>
          </a:extLst>
        </xdr:cNvPr>
        <xdr:cNvCxnSpPr>
          <a:stCxn id="18" idx="5"/>
        </xdr:cNvCxnSpPr>
      </xdr:nvCxnSpPr>
      <xdr:spPr bwMode="auto">
        <a:xfrm flipH="1">
          <a:off x="3600451" y="3271209"/>
          <a:ext cx="157757" cy="5391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87085</xdr:colOff>
      <xdr:row>17</xdr:row>
      <xdr:rowOff>54428</xdr:rowOff>
    </xdr:from>
    <xdr:to>
      <xdr:col>4</xdr:col>
      <xdr:colOff>568901</xdr:colOff>
      <xdr:row>19</xdr:row>
      <xdr:rowOff>165853</xdr:rowOff>
    </xdr:to>
    <xdr:sp macro="" textlink="">
      <xdr:nvSpPr>
        <xdr:cNvPr id="21" name="Right Triangle 20">
          <a:extLst>
            <a:ext uri="{FF2B5EF4-FFF2-40B4-BE49-F238E27FC236}">
              <a16:creationId xmlns:a16="http://schemas.microsoft.com/office/drawing/2014/main" id="{4C841173-6244-42E4-8278-47683F23ED1C}"/>
            </a:ext>
          </a:extLst>
        </xdr:cNvPr>
        <xdr:cNvSpPr/>
      </xdr:nvSpPr>
      <xdr:spPr bwMode="auto">
        <a:xfrm>
          <a:off x="1401535" y="3140528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87085</xdr:colOff>
      <xdr:row>18</xdr:row>
      <xdr:rowOff>165853</xdr:rowOff>
    </xdr:from>
    <xdr:to>
      <xdr:col>4</xdr:col>
      <xdr:colOff>374282</xdr:colOff>
      <xdr:row>18</xdr:row>
      <xdr:rowOff>165853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010F36EF-883A-444A-82C0-F08027EF0F43}"/>
            </a:ext>
          </a:extLst>
        </xdr:cNvPr>
        <xdr:cNvCxnSpPr/>
      </xdr:nvCxnSpPr>
      <xdr:spPr bwMode="auto">
        <a:xfrm flipH="1">
          <a:off x="1401535" y="3442453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87085</xdr:colOff>
      <xdr:row>14</xdr:row>
      <xdr:rowOff>136071</xdr:rowOff>
    </xdr:from>
    <xdr:to>
      <xdr:col>4</xdr:col>
      <xdr:colOff>568901</xdr:colOff>
      <xdr:row>17</xdr:row>
      <xdr:rowOff>46110</xdr:rowOff>
    </xdr:to>
    <xdr:sp macro="" textlink="">
      <xdr:nvSpPr>
        <xdr:cNvPr id="23" name="Right Triangle 22">
          <a:extLst>
            <a:ext uri="{FF2B5EF4-FFF2-40B4-BE49-F238E27FC236}">
              <a16:creationId xmlns:a16="http://schemas.microsoft.com/office/drawing/2014/main" id="{49E78CD1-A14F-40D3-8E8F-9EA488842E11}"/>
            </a:ext>
          </a:extLst>
        </xdr:cNvPr>
        <xdr:cNvSpPr/>
      </xdr:nvSpPr>
      <xdr:spPr bwMode="auto">
        <a:xfrm>
          <a:off x="1401535" y="2641146"/>
          <a:ext cx="481816" cy="491064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87085</xdr:colOff>
      <xdr:row>16</xdr:row>
      <xdr:rowOff>56996</xdr:rowOff>
    </xdr:from>
    <xdr:to>
      <xdr:col>4</xdr:col>
      <xdr:colOff>374282</xdr:colOff>
      <xdr:row>16</xdr:row>
      <xdr:rowOff>56996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9B2B7973-F7D2-4E3B-9D80-5773A5568A54}"/>
            </a:ext>
          </a:extLst>
        </xdr:cNvPr>
        <xdr:cNvCxnSpPr/>
      </xdr:nvCxnSpPr>
      <xdr:spPr bwMode="auto">
        <a:xfrm flipH="1">
          <a:off x="1401535" y="2943071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87086</xdr:colOff>
      <xdr:row>12</xdr:row>
      <xdr:rowOff>10885</xdr:rowOff>
    </xdr:from>
    <xdr:to>
      <xdr:col>4</xdr:col>
      <xdr:colOff>568902</xdr:colOff>
      <xdr:row>14</xdr:row>
      <xdr:rowOff>122310</xdr:rowOff>
    </xdr:to>
    <xdr:sp macro="" textlink="">
      <xdr:nvSpPr>
        <xdr:cNvPr id="25" name="Right Triangle 24">
          <a:extLst>
            <a:ext uri="{FF2B5EF4-FFF2-40B4-BE49-F238E27FC236}">
              <a16:creationId xmlns:a16="http://schemas.microsoft.com/office/drawing/2014/main" id="{5AB9CC06-310B-4811-B932-C683A3ECF3A7}"/>
            </a:ext>
          </a:extLst>
        </xdr:cNvPr>
        <xdr:cNvSpPr/>
      </xdr:nvSpPr>
      <xdr:spPr bwMode="auto">
        <a:xfrm>
          <a:off x="1401536" y="2134960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87086</xdr:colOff>
      <xdr:row>13</xdr:row>
      <xdr:rowOff>122310</xdr:rowOff>
    </xdr:from>
    <xdr:to>
      <xdr:col>4</xdr:col>
      <xdr:colOff>374283</xdr:colOff>
      <xdr:row>13</xdr:row>
      <xdr:rowOff>122310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3851444A-9495-4582-B4B6-0838D1AB65A0}"/>
            </a:ext>
          </a:extLst>
        </xdr:cNvPr>
        <xdr:cNvCxnSpPr/>
      </xdr:nvCxnSpPr>
      <xdr:spPr bwMode="auto">
        <a:xfrm flipH="1">
          <a:off x="1401536" y="2436885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4</xdr:col>
      <xdr:colOff>92529</xdr:colOff>
      <xdr:row>9</xdr:row>
      <xdr:rowOff>76200</xdr:rowOff>
    </xdr:from>
    <xdr:to>
      <xdr:col>4</xdr:col>
      <xdr:colOff>574345</xdr:colOff>
      <xdr:row>11</xdr:row>
      <xdr:rowOff>187625</xdr:rowOff>
    </xdr:to>
    <xdr:sp macro="" textlink="">
      <xdr:nvSpPr>
        <xdr:cNvPr id="27" name="Right Triangle 26">
          <a:extLst>
            <a:ext uri="{FF2B5EF4-FFF2-40B4-BE49-F238E27FC236}">
              <a16:creationId xmlns:a16="http://schemas.microsoft.com/office/drawing/2014/main" id="{4418FBBB-672C-44BD-B127-4A23850BF684}"/>
            </a:ext>
          </a:extLst>
        </xdr:cNvPr>
        <xdr:cNvSpPr/>
      </xdr:nvSpPr>
      <xdr:spPr bwMode="auto">
        <a:xfrm>
          <a:off x="1406979" y="1628775"/>
          <a:ext cx="481816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92529</xdr:colOff>
      <xdr:row>10</xdr:row>
      <xdr:rowOff>187625</xdr:rowOff>
    </xdr:from>
    <xdr:to>
      <xdr:col>4</xdr:col>
      <xdr:colOff>379726</xdr:colOff>
      <xdr:row>10</xdr:row>
      <xdr:rowOff>187625</xdr:rowOff>
    </xdr:to>
    <xdr:cxnSp macro="">
      <xdr:nvCxnSpPr>
        <xdr:cNvPr id="28" name="Straight Arrow Connector 27">
          <a:extLst>
            <a:ext uri="{FF2B5EF4-FFF2-40B4-BE49-F238E27FC236}">
              <a16:creationId xmlns:a16="http://schemas.microsoft.com/office/drawing/2014/main" id="{118CF301-30F6-4295-867C-97679B452CA4}"/>
            </a:ext>
          </a:extLst>
        </xdr:cNvPr>
        <xdr:cNvCxnSpPr/>
      </xdr:nvCxnSpPr>
      <xdr:spPr bwMode="auto">
        <a:xfrm flipH="1">
          <a:off x="1406979" y="1930700"/>
          <a:ext cx="287197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48985</xdr:colOff>
      <xdr:row>17</xdr:row>
      <xdr:rowOff>48986</xdr:rowOff>
    </xdr:from>
    <xdr:to>
      <xdr:col>8</xdr:col>
      <xdr:colOff>206828</xdr:colOff>
      <xdr:row>19</xdr:row>
      <xdr:rowOff>160411</xdr:rowOff>
    </xdr:to>
    <xdr:sp macro="" textlink="">
      <xdr:nvSpPr>
        <xdr:cNvPr id="29" name="Right Triangle 28">
          <a:extLst>
            <a:ext uri="{FF2B5EF4-FFF2-40B4-BE49-F238E27FC236}">
              <a16:creationId xmlns:a16="http://schemas.microsoft.com/office/drawing/2014/main" id="{59307916-9BED-4A57-A3DE-2EF9E02F1758}"/>
            </a:ext>
          </a:extLst>
        </xdr:cNvPr>
        <xdr:cNvSpPr/>
      </xdr:nvSpPr>
      <xdr:spPr bwMode="auto">
        <a:xfrm flipH="1">
          <a:off x="2706460" y="3135086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48985</xdr:colOff>
      <xdr:row>14</xdr:row>
      <xdr:rowOff>130629</xdr:rowOff>
    </xdr:from>
    <xdr:to>
      <xdr:col>8</xdr:col>
      <xdr:colOff>206828</xdr:colOff>
      <xdr:row>17</xdr:row>
      <xdr:rowOff>40668</xdr:rowOff>
    </xdr:to>
    <xdr:sp macro="" textlink="">
      <xdr:nvSpPr>
        <xdr:cNvPr id="30" name="Right Triangle 29">
          <a:extLst>
            <a:ext uri="{FF2B5EF4-FFF2-40B4-BE49-F238E27FC236}">
              <a16:creationId xmlns:a16="http://schemas.microsoft.com/office/drawing/2014/main" id="{F0B8C33A-20D5-4A05-803D-1E6D9F4553C5}"/>
            </a:ext>
          </a:extLst>
        </xdr:cNvPr>
        <xdr:cNvSpPr/>
      </xdr:nvSpPr>
      <xdr:spPr bwMode="auto">
        <a:xfrm flipH="1">
          <a:off x="2706460" y="2635704"/>
          <a:ext cx="472168" cy="491064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48986</xdr:colOff>
      <xdr:row>12</xdr:row>
      <xdr:rowOff>5443</xdr:rowOff>
    </xdr:from>
    <xdr:to>
      <xdr:col>8</xdr:col>
      <xdr:colOff>206829</xdr:colOff>
      <xdr:row>14</xdr:row>
      <xdr:rowOff>116868</xdr:rowOff>
    </xdr:to>
    <xdr:sp macro="" textlink="">
      <xdr:nvSpPr>
        <xdr:cNvPr id="31" name="Right Triangle 30">
          <a:extLst>
            <a:ext uri="{FF2B5EF4-FFF2-40B4-BE49-F238E27FC236}">
              <a16:creationId xmlns:a16="http://schemas.microsoft.com/office/drawing/2014/main" id="{858EFB1B-0483-4060-9F87-FBE90D6BE2F0}"/>
            </a:ext>
          </a:extLst>
        </xdr:cNvPr>
        <xdr:cNvSpPr/>
      </xdr:nvSpPr>
      <xdr:spPr bwMode="auto">
        <a:xfrm flipH="1">
          <a:off x="2706461" y="2129518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54429</xdr:colOff>
      <xdr:row>9</xdr:row>
      <xdr:rowOff>70758</xdr:rowOff>
    </xdr:from>
    <xdr:to>
      <xdr:col>8</xdr:col>
      <xdr:colOff>212272</xdr:colOff>
      <xdr:row>11</xdr:row>
      <xdr:rowOff>182183</xdr:rowOff>
    </xdr:to>
    <xdr:sp macro="" textlink="">
      <xdr:nvSpPr>
        <xdr:cNvPr id="32" name="Right Triangle 31">
          <a:extLst>
            <a:ext uri="{FF2B5EF4-FFF2-40B4-BE49-F238E27FC236}">
              <a16:creationId xmlns:a16="http://schemas.microsoft.com/office/drawing/2014/main" id="{1541D1B6-B61F-41F9-8383-58DCD1F3541E}"/>
            </a:ext>
          </a:extLst>
        </xdr:cNvPr>
        <xdr:cNvSpPr/>
      </xdr:nvSpPr>
      <xdr:spPr bwMode="auto">
        <a:xfrm flipH="1">
          <a:off x="2711904" y="1623333"/>
          <a:ext cx="472168" cy="492425"/>
        </a:xfrm>
        <a:prstGeom prst="rtTriangle">
          <a:avLst/>
        </a:prstGeom>
        <a:noFill/>
        <a:ln w="19050" cap="flat" cmpd="sng" algn="ctr">
          <a:solidFill>
            <a:srgbClr val="FF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234043</xdr:colOff>
      <xdr:row>13</xdr:row>
      <xdr:rowOff>114300</xdr:rowOff>
    </xdr:from>
    <xdr:to>
      <xdr:col>8</xdr:col>
      <xdr:colOff>209551</xdr:colOff>
      <xdr:row>13</xdr:row>
      <xdr:rowOff>114300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C9051754-8E40-46A8-9E13-39BC30617806}"/>
            </a:ext>
          </a:extLst>
        </xdr:cNvPr>
        <xdr:cNvCxnSpPr/>
      </xdr:nvCxnSpPr>
      <xdr:spPr bwMode="auto">
        <a:xfrm>
          <a:off x="2891518" y="2428875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223157</xdr:colOff>
      <xdr:row>16</xdr:row>
      <xdr:rowOff>70757</xdr:rowOff>
    </xdr:from>
    <xdr:to>
      <xdr:col>8</xdr:col>
      <xdr:colOff>198665</xdr:colOff>
      <xdr:row>16</xdr:row>
      <xdr:rowOff>70757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CCE45EF7-F8FD-4D76-9738-3F9160BF537A}"/>
            </a:ext>
          </a:extLst>
        </xdr:cNvPr>
        <xdr:cNvCxnSpPr/>
      </xdr:nvCxnSpPr>
      <xdr:spPr bwMode="auto">
        <a:xfrm>
          <a:off x="2880632" y="2956832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228600</xdr:colOff>
      <xdr:row>18</xdr:row>
      <xdr:rowOff>174171</xdr:rowOff>
    </xdr:from>
    <xdr:to>
      <xdr:col>8</xdr:col>
      <xdr:colOff>204108</xdr:colOff>
      <xdr:row>18</xdr:row>
      <xdr:rowOff>174171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D6A4C0AC-6B1A-4E8A-8B97-78ACFD5101C4}"/>
            </a:ext>
          </a:extLst>
        </xdr:cNvPr>
        <xdr:cNvCxnSpPr/>
      </xdr:nvCxnSpPr>
      <xdr:spPr bwMode="auto">
        <a:xfrm>
          <a:off x="2886075" y="3450771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>
    <xdr:from>
      <xdr:col>7</xdr:col>
      <xdr:colOff>244928</xdr:colOff>
      <xdr:row>11</xdr:row>
      <xdr:rowOff>5443</xdr:rowOff>
    </xdr:from>
    <xdr:to>
      <xdr:col>8</xdr:col>
      <xdr:colOff>220436</xdr:colOff>
      <xdr:row>11</xdr:row>
      <xdr:rowOff>5443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455F56D6-F230-49D6-AD6D-70EF6E832AB4}"/>
            </a:ext>
          </a:extLst>
        </xdr:cNvPr>
        <xdr:cNvCxnSpPr/>
      </xdr:nvCxnSpPr>
      <xdr:spPr bwMode="auto">
        <a:xfrm>
          <a:off x="2902403" y="1939018"/>
          <a:ext cx="289833" cy="0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FF0000"/>
          </a:solidFill>
          <a:prstDash val="solid"/>
          <a:round/>
          <a:headEnd type="none" w="med" len="med"/>
          <a:tailEnd type="triangle"/>
        </a:ln>
        <a:effectLst/>
      </xdr:spPr>
    </xdr:cxnSp>
    <xdr:clientData/>
  </xdr:twoCellAnchor>
  <xdr:twoCellAnchor editAs="oneCell">
    <xdr:from>
      <xdr:col>31</xdr:col>
      <xdr:colOff>190500</xdr:colOff>
      <xdr:row>75</xdr:row>
      <xdr:rowOff>99391</xdr:rowOff>
    </xdr:from>
    <xdr:to>
      <xdr:col>42</xdr:col>
      <xdr:colOff>163124</xdr:colOff>
      <xdr:row>94</xdr:row>
      <xdr:rowOff>123874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F44A81CA-EDD6-40DF-B89B-8414FDBDB9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91775" y="14234491"/>
          <a:ext cx="6944924" cy="3682083"/>
        </a:xfrm>
        <a:prstGeom prst="rect">
          <a:avLst/>
        </a:prstGeom>
      </xdr:spPr>
    </xdr:pic>
    <xdr:clientData/>
  </xdr:twoCellAnchor>
  <xdr:twoCellAnchor>
    <xdr:from>
      <xdr:col>4</xdr:col>
      <xdr:colOff>65942</xdr:colOff>
      <xdr:row>17</xdr:row>
      <xdr:rowOff>175846</xdr:rowOff>
    </xdr:from>
    <xdr:to>
      <xdr:col>8</xdr:col>
      <xdr:colOff>230165</xdr:colOff>
      <xdr:row>17</xdr:row>
      <xdr:rowOff>175846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C6DDA9BD-7BF3-462F-9C45-C101304F3EF3}"/>
            </a:ext>
          </a:extLst>
        </xdr:cNvPr>
        <xdr:cNvCxnSpPr/>
      </xdr:nvCxnSpPr>
      <xdr:spPr bwMode="auto">
        <a:xfrm>
          <a:off x="1380392" y="3261946"/>
          <a:ext cx="1821573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21980</xdr:colOff>
      <xdr:row>17</xdr:row>
      <xdr:rowOff>131885</xdr:rowOff>
    </xdr:from>
    <xdr:to>
      <xdr:col>4</xdr:col>
      <xdr:colOff>106286</xdr:colOff>
      <xdr:row>18</xdr:row>
      <xdr:rowOff>32445</xdr:rowOff>
    </xdr:to>
    <xdr:sp macro="" textlink="">
      <xdr:nvSpPr>
        <xdr:cNvPr id="39" name="Oval 38">
          <a:extLst>
            <a:ext uri="{FF2B5EF4-FFF2-40B4-BE49-F238E27FC236}">
              <a16:creationId xmlns:a16="http://schemas.microsoft.com/office/drawing/2014/main" id="{190365B2-3559-42AB-B63C-65652DDE3C74}"/>
            </a:ext>
          </a:extLst>
        </xdr:cNvPr>
        <xdr:cNvSpPr/>
      </xdr:nvSpPr>
      <xdr:spPr bwMode="auto">
        <a:xfrm>
          <a:off x="1336430" y="3217985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190500</xdr:colOff>
      <xdr:row>17</xdr:row>
      <xdr:rowOff>131885</xdr:rowOff>
    </xdr:from>
    <xdr:to>
      <xdr:col>8</xdr:col>
      <xdr:colOff>274806</xdr:colOff>
      <xdr:row>18</xdr:row>
      <xdr:rowOff>32445</xdr:rowOff>
    </xdr:to>
    <xdr:sp macro="" textlink="">
      <xdr:nvSpPr>
        <xdr:cNvPr id="40" name="Oval 39">
          <a:extLst>
            <a:ext uri="{FF2B5EF4-FFF2-40B4-BE49-F238E27FC236}">
              <a16:creationId xmlns:a16="http://schemas.microsoft.com/office/drawing/2014/main" id="{C5ABBB02-A557-41AA-9B63-426EEA75978E}"/>
            </a:ext>
          </a:extLst>
        </xdr:cNvPr>
        <xdr:cNvSpPr/>
      </xdr:nvSpPr>
      <xdr:spPr bwMode="auto">
        <a:xfrm>
          <a:off x="3162300" y="3217985"/>
          <a:ext cx="84306" cy="91060"/>
        </a:xfrm>
        <a:prstGeom prst="ellipse">
          <a:avLst/>
        </a:prstGeom>
        <a:solidFill>
          <a:srgbClr val="0000FF"/>
        </a:solidFill>
        <a:ln w="9525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7327</xdr:colOff>
      <xdr:row>9</xdr:row>
      <xdr:rowOff>21981</xdr:rowOff>
    </xdr:from>
    <xdr:to>
      <xdr:col>4</xdr:col>
      <xdr:colOff>7327</xdr:colOff>
      <xdr:row>19</xdr:row>
      <xdr:rowOff>135206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74F27D1E-DA1E-4822-97DC-6A1031E9CFED}"/>
            </a:ext>
          </a:extLst>
        </xdr:cNvPr>
        <xdr:cNvCxnSpPr/>
      </xdr:nvCxnSpPr>
      <xdr:spPr bwMode="auto">
        <a:xfrm>
          <a:off x="1321777" y="1574556"/>
          <a:ext cx="0" cy="202775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 editAs="oneCell">
    <xdr:from>
      <xdr:col>15</xdr:col>
      <xdr:colOff>66675</xdr:colOff>
      <xdr:row>7</xdr:row>
      <xdr:rowOff>16762</xdr:rowOff>
    </xdr:from>
    <xdr:to>
      <xdr:col>30</xdr:col>
      <xdr:colOff>8527</xdr:colOff>
      <xdr:row>28</xdr:row>
      <xdr:rowOff>84851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27698430-B28F-456C-96CD-B1CF08152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38750" y="1188337"/>
          <a:ext cx="4656727" cy="4078114"/>
        </a:xfrm>
        <a:prstGeom prst="rect">
          <a:avLst/>
        </a:prstGeom>
      </xdr:spPr>
    </xdr:pic>
    <xdr:clientData/>
  </xdr:twoCellAnchor>
  <xdr:twoCellAnchor>
    <xdr:from>
      <xdr:col>18</xdr:col>
      <xdr:colOff>66675</xdr:colOff>
      <xdr:row>14</xdr:row>
      <xdr:rowOff>0</xdr:rowOff>
    </xdr:from>
    <xdr:to>
      <xdr:col>20</xdr:col>
      <xdr:colOff>85725</xdr:colOff>
      <xdr:row>15</xdr:row>
      <xdr:rowOff>114300</xdr:rowOff>
    </xdr:to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DA0E2206-0B54-4A84-88A7-27BB267DD1A4}"/>
            </a:ext>
          </a:extLst>
        </xdr:cNvPr>
        <xdr:cNvSpPr txBox="1"/>
      </xdr:nvSpPr>
      <xdr:spPr>
        <a:xfrm>
          <a:off x="6181725" y="2505075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14.375'</a:t>
          </a:r>
        </a:p>
      </xdr:txBody>
    </xdr:sp>
    <xdr:clientData/>
  </xdr:twoCellAnchor>
  <xdr:twoCellAnchor>
    <xdr:from>
      <xdr:col>24</xdr:col>
      <xdr:colOff>9525</xdr:colOff>
      <xdr:row>11</xdr:row>
      <xdr:rowOff>64387</xdr:rowOff>
    </xdr:from>
    <xdr:to>
      <xdr:col>26</xdr:col>
      <xdr:colOff>28575</xdr:colOff>
      <xdr:row>12</xdr:row>
      <xdr:rowOff>178687</xdr:rowOff>
    </xdr:to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7DA6715A-B056-4010-B151-052D8E4EB75D}"/>
            </a:ext>
          </a:extLst>
        </xdr:cNvPr>
        <xdr:cNvSpPr txBox="1"/>
      </xdr:nvSpPr>
      <xdr:spPr>
        <a:xfrm>
          <a:off x="8010525" y="199796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14.375'</a:t>
          </a:r>
        </a:p>
      </xdr:txBody>
    </xdr:sp>
    <xdr:clientData/>
  </xdr:twoCellAnchor>
  <xdr:twoCellAnchor>
    <xdr:from>
      <xdr:col>28</xdr:col>
      <xdr:colOff>209550</xdr:colOff>
      <xdr:row>19</xdr:row>
      <xdr:rowOff>92962</xdr:rowOff>
    </xdr:from>
    <xdr:to>
      <xdr:col>30</xdr:col>
      <xdr:colOff>228600</xdr:colOff>
      <xdr:row>21</xdr:row>
      <xdr:rowOff>16762</xdr:rowOff>
    </xdr:to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9FCD35A9-3B7A-4752-A9E9-E6B1E6A2ECD6}"/>
            </a:ext>
          </a:extLst>
        </xdr:cNvPr>
        <xdr:cNvSpPr txBox="1"/>
      </xdr:nvSpPr>
      <xdr:spPr>
        <a:xfrm>
          <a:off x="9467850" y="356006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4.5'</a:t>
          </a:r>
        </a:p>
      </xdr:txBody>
    </xdr:sp>
    <xdr:clientData/>
  </xdr:twoCellAnchor>
  <xdr:twoCellAnchor>
    <xdr:from>
      <xdr:col>28</xdr:col>
      <xdr:colOff>228600</xdr:colOff>
      <xdr:row>14</xdr:row>
      <xdr:rowOff>83437</xdr:rowOff>
    </xdr:from>
    <xdr:to>
      <xdr:col>30</xdr:col>
      <xdr:colOff>247650</xdr:colOff>
      <xdr:row>16</xdr:row>
      <xdr:rowOff>7237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922CA3BF-8F3A-4485-98F7-874FA4C7281E}"/>
            </a:ext>
          </a:extLst>
        </xdr:cNvPr>
        <xdr:cNvSpPr txBox="1"/>
      </xdr:nvSpPr>
      <xdr:spPr>
        <a:xfrm>
          <a:off x="9486900" y="2588512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9.6'</a:t>
          </a:r>
        </a:p>
      </xdr:txBody>
    </xdr:sp>
    <xdr:clientData/>
  </xdr:twoCellAnchor>
  <xdr:twoCellAnchor>
    <xdr:from>
      <xdr:col>28</xdr:col>
      <xdr:colOff>238125</xdr:colOff>
      <xdr:row>9</xdr:row>
      <xdr:rowOff>47625</xdr:rowOff>
    </xdr:from>
    <xdr:to>
      <xdr:col>30</xdr:col>
      <xdr:colOff>257175</xdr:colOff>
      <xdr:row>10</xdr:row>
      <xdr:rowOff>161925</xdr:rowOff>
    </xdr:to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3BB2CAEA-F947-4322-BA78-C483BE7F07E7}"/>
            </a:ext>
          </a:extLst>
        </xdr:cNvPr>
        <xdr:cNvSpPr txBox="1"/>
      </xdr:nvSpPr>
      <xdr:spPr>
        <a:xfrm>
          <a:off x="9496425" y="1600200"/>
          <a:ext cx="6477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5.1'</a:t>
          </a:r>
        </a:p>
      </xdr:txBody>
    </xdr:sp>
    <xdr:clientData/>
  </xdr:twoCellAnchor>
  <xdr:twoCellAnchor>
    <xdr:from>
      <xdr:col>15</xdr:col>
      <xdr:colOff>114300</xdr:colOff>
      <xdr:row>14</xdr:row>
      <xdr:rowOff>0</xdr:rowOff>
    </xdr:from>
    <xdr:to>
      <xdr:col>16</xdr:col>
      <xdr:colOff>9525</xdr:colOff>
      <xdr:row>14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3F4914D1-BA56-47B5-90E3-B106AB01F4B9}"/>
            </a:ext>
          </a:extLst>
        </xdr:cNvPr>
        <xdr:cNvCxnSpPr/>
      </xdr:nvCxnSpPr>
      <xdr:spPr bwMode="auto">
        <a:xfrm flipH="1">
          <a:off x="5286375" y="2505075"/>
          <a:ext cx="209550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104775</xdr:colOff>
      <xdr:row>27</xdr:row>
      <xdr:rowOff>123825</xdr:rowOff>
    </xdr:from>
    <xdr:to>
      <xdr:col>16</xdr:col>
      <xdr:colOff>0</xdr:colOff>
      <xdr:row>27</xdr:row>
      <xdr:rowOff>123825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CEF9B89A-1029-4F62-BC4A-5D880F463034}"/>
            </a:ext>
          </a:extLst>
        </xdr:cNvPr>
        <xdr:cNvCxnSpPr/>
      </xdr:nvCxnSpPr>
      <xdr:spPr bwMode="auto">
        <a:xfrm flipH="1">
          <a:off x="5276850" y="5114925"/>
          <a:ext cx="209550" cy="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171450</xdr:colOff>
      <xdr:row>14</xdr:row>
      <xdr:rowOff>0</xdr:rowOff>
    </xdr:from>
    <xdr:to>
      <xdr:col>15</xdr:col>
      <xdr:colOff>180975</xdr:colOff>
      <xdr:row>27</xdr:row>
      <xdr:rowOff>123825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A28BA8D8-423E-4BC2-A037-1D9B6D5D5D3A}"/>
            </a:ext>
          </a:extLst>
        </xdr:cNvPr>
        <xdr:cNvCxnSpPr/>
      </xdr:nvCxnSpPr>
      <xdr:spPr bwMode="auto">
        <a:xfrm flipH="1">
          <a:off x="5343525" y="2505075"/>
          <a:ext cx="9525" cy="2609850"/>
        </a:xfrm>
        <a:prstGeom prst="line">
          <a:avLst/>
        </a:pr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0</xdr:colOff>
      <xdr:row>20</xdr:row>
      <xdr:rowOff>0</xdr:rowOff>
    </xdr:from>
    <xdr:to>
      <xdr:col>16</xdr:col>
      <xdr:colOff>19051</xdr:colOff>
      <xdr:row>21</xdr:row>
      <xdr:rowOff>114300</xdr:rowOff>
    </xdr:to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F3E5DD69-17E3-48BB-8E76-1387839BD434}"/>
            </a:ext>
          </a:extLst>
        </xdr:cNvPr>
        <xdr:cNvSpPr txBox="1"/>
      </xdr:nvSpPr>
      <xdr:spPr>
        <a:xfrm>
          <a:off x="4831292" y="3672417"/>
          <a:ext cx="643467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19.2'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2</xdr:row>
      <xdr:rowOff>906</xdr:rowOff>
    </xdr:from>
    <xdr:to>
      <xdr:col>5</xdr:col>
      <xdr:colOff>49694</xdr:colOff>
      <xdr:row>3</xdr:row>
      <xdr:rowOff>151494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1431C38-D8C3-46ED-B1A2-5176DDF2F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83705" y="324756"/>
          <a:ext cx="1137614" cy="3125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317499</xdr:colOff>
      <xdr:row>21</xdr:row>
      <xdr:rowOff>142876</xdr:rowOff>
    </xdr:from>
    <xdr:to>
      <xdr:col>46</xdr:col>
      <xdr:colOff>436561</xdr:colOff>
      <xdr:row>39</xdr:row>
      <xdr:rowOff>15261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BA5E579-B164-6100-9261-954DF8C318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59999" y="4000501"/>
          <a:ext cx="5762625" cy="3610948"/>
        </a:xfrm>
        <a:prstGeom prst="rect">
          <a:avLst/>
        </a:prstGeom>
      </xdr:spPr>
    </xdr:pic>
    <xdr:clientData/>
  </xdr:twoCellAnchor>
  <xdr:twoCellAnchor>
    <xdr:from>
      <xdr:col>9</xdr:col>
      <xdr:colOff>206375</xdr:colOff>
      <xdr:row>28</xdr:row>
      <xdr:rowOff>7937</xdr:rowOff>
    </xdr:from>
    <xdr:to>
      <xdr:col>10</xdr:col>
      <xdr:colOff>261938</xdr:colOff>
      <xdr:row>31</xdr:row>
      <xdr:rowOff>0</xdr:rowOff>
    </xdr:to>
    <xdr:sp macro="" textlink="">
      <xdr:nvSpPr>
        <xdr:cNvPr id="4" name="Right Brace 3">
          <a:extLst>
            <a:ext uri="{FF2B5EF4-FFF2-40B4-BE49-F238E27FC236}">
              <a16:creationId xmlns:a16="http://schemas.microsoft.com/office/drawing/2014/main" id="{8AD5417A-908D-8536-FC6F-060FFF68E0C5}"/>
            </a:ext>
          </a:extLst>
        </xdr:cNvPr>
        <xdr:cNvSpPr/>
      </xdr:nvSpPr>
      <xdr:spPr bwMode="auto">
        <a:xfrm>
          <a:off x="3063875" y="7699375"/>
          <a:ext cx="373063" cy="682625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103188</xdr:colOff>
      <xdr:row>29</xdr:row>
      <xdr:rowOff>87313</xdr:rowOff>
    </xdr:from>
    <xdr:to>
      <xdr:col>18</xdr:col>
      <xdr:colOff>246063</xdr:colOff>
      <xdr:row>29</xdr:row>
      <xdr:rowOff>166688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55F0A60C-5BEB-EBB3-C560-597C594A227D}"/>
            </a:ext>
          </a:extLst>
        </xdr:cNvPr>
        <xdr:cNvSpPr/>
      </xdr:nvSpPr>
      <xdr:spPr bwMode="auto">
        <a:xfrm>
          <a:off x="5500688" y="8008938"/>
          <a:ext cx="460375" cy="79375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15876</xdr:colOff>
      <xdr:row>32</xdr:row>
      <xdr:rowOff>63500</xdr:rowOff>
    </xdr:from>
    <xdr:to>
      <xdr:col>8</xdr:col>
      <xdr:colOff>277814</xdr:colOff>
      <xdr:row>32</xdr:row>
      <xdr:rowOff>142875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73E1CA61-3F35-4E83-ABE5-4F591575637E}"/>
            </a:ext>
          </a:extLst>
        </xdr:cNvPr>
        <xdr:cNvSpPr/>
      </xdr:nvSpPr>
      <xdr:spPr bwMode="auto">
        <a:xfrm>
          <a:off x="2555876" y="8445500"/>
          <a:ext cx="261938" cy="79375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63500</xdr:colOff>
      <xdr:row>38</xdr:row>
      <xdr:rowOff>7938</xdr:rowOff>
    </xdr:from>
    <xdr:to>
      <xdr:col>7</xdr:col>
      <xdr:colOff>119063</xdr:colOff>
      <xdr:row>40</xdr:row>
      <xdr:rowOff>222251</xdr:rowOff>
    </xdr:to>
    <xdr:sp macro="" textlink="">
      <xdr:nvSpPr>
        <xdr:cNvPr id="7" name="Right Brace 6">
          <a:extLst>
            <a:ext uri="{FF2B5EF4-FFF2-40B4-BE49-F238E27FC236}">
              <a16:creationId xmlns:a16="http://schemas.microsoft.com/office/drawing/2014/main" id="{2F4C9059-6292-4278-B05F-2E12283C829B}"/>
            </a:ext>
          </a:extLst>
        </xdr:cNvPr>
        <xdr:cNvSpPr/>
      </xdr:nvSpPr>
      <xdr:spPr bwMode="auto">
        <a:xfrm>
          <a:off x="1968500" y="9310688"/>
          <a:ext cx="373063" cy="682626"/>
        </a:xfrm>
        <a:prstGeom prst="rightBrace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63500</xdr:colOff>
      <xdr:row>39</xdr:row>
      <xdr:rowOff>103187</xdr:rowOff>
    </xdr:from>
    <xdr:to>
      <xdr:col>18</xdr:col>
      <xdr:colOff>206375</xdr:colOff>
      <xdr:row>39</xdr:row>
      <xdr:rowOff>182562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61400807-03AF-427A-B46C-65B3A9B3C439}"/>
            </a:ext>
          </a:extLst>
        </xdr:cNvPr>
        <xdr:cNvSpPr/>
      </xdr:nvSpPr>
      <xdr:spPr bwMode="auto">
        <a:xfrm>
          <a:off x="5461000" y="9636125"/>
          <a:ext cx="460375" cy="79375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15876</xdr:colOff>
      <xdr:row>42</xdr:row>
      <xdr:rowOff>63500</xdr:rowOff>
    </xdr:from>
    <xdr:to>
      <xdr:col>8</xdr:col>
      <xdr:colOff>277814</xdr:colOff>
      <xdr:row>42</xdr:row>
      <xdr:rowOff>142875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36A3F7A0-5100-465A-BC8C-C7CE802C4D33}"/>
            </a:ext>
          </a:extLst>
        </xdr:cNvPr>
        <xdr:cNvSpPr/>
      </xdr:nvSpPr>
      <xdr:spPr bwMode="auto">
        <a:xfrm>
          <a:off x="2555876" y="8596313"/>
          <a:ext cx="261938" cy="79375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15876</xdr:colOff>
      <xdr:row>65</xdr:row>
      <xdr:rowOff>63500</xdr:rowOff>
    </xdr:from>
    <xdr:to>
      <xdr:col>8</xdr:col>
      <xdr:colOff>277814</xdr:colOff>
      <xdr:row>65</xdr:row>
      <xdr:rowOff>142875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9ADC3C17-6AA0-4EB9-9C62-39B94C88B04B}"/>
            </a:ext>
          </a:extLst>
        </xdr:cNvPr>
        <xdr:cNvSpPr/>
      </xdr:nvSpPr>
      <xdr:spPr bwMode="auto">
        <a:xfrm>
          <a:off x="2555876" y="10541000"/>
          <a:ext cx="261938" cy="79375"/>
        </a:xfrm>
        <a:prstGeom prst="rightArrow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31</xdr:col>
      <xdr:colOff>261938</xdr:colOff>
      <xdr:row>39</xdr:row>
      <xdr:rowOff>150812</xdr:rowOff>
    </xdr:from>
    <xdr:to>
      <xdr:col>46</xdr:col>
      <xdr:colOff>208851</xdr:colOff>
      <xdr:row>48</xdr:row>
      <xdr:rowOff>122008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5614D23-FE0B-27E3-F040-07822D4C1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104438" y="7747000"/>
          <a:ext cx="5590476" cy="18285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169380</xdr:colOff>
      <xdr:row>1</xdr:row>
      <xdr:rowOff>156324</xdr:rowOff>
    </xdr:from>
    <xdr:to>
      <xdr:col>5</xdr:col>
      <xdr:colOff>49694</xdr:colOff>
      <xdr:row>3</xdr:row>
      <xdr:rowOff>154825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3E7363-A4A9-46E0-9D9A-447EE6DC6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86880" y="315074"/>
          <a:ext cx="1150314" cy="316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AE96E-7B30-4617-A5EF-FFC01C609DF9}">
  <sheetPr>
    <tabColor rgb="FFFF0000"/>
  </sheetPr>
  <dimension ref="A1:AT336"/>
  <sheetViews>
    <sheetView view="pageBreakPreview" topLeftCell="A97" zoomScale="90" zoomScaleNormal="100" zoomScaleSheetLayoutView="90" workbookViewId="0">
      <selection activeCell="T129" sqref="T129"/>
    </sheetView>
  </sheetViews>
  <sheetFormatPr defaultColWidth="9.140625" defaultRowHeight="15"/>
  <cols>
    <col min="1" max="3" width="4.7109375" style="4" customWidth="1"/>
    <col min="4" max="4" width="5.5703125" style="4" customWidth="1"/>
    <col min="5" max="5" width="10.7109375" style="4" customWidth="1"/>
    <col min="6" max="31" width="4.7109375" style="4" customWidth="1"/>
    <col min="32" max="33" width="9.140625" style="29"/>
    <col min="34" max="34" width="10.85546875" style="29" customWidth="1"/>
    <col min="35" max="35" width="9.140625" style="29"/>
    <col min="36" max="36" width="11.42578125" style="29" customWidth="1"/>
    <col min="37" max="16384" width="9.140625" style="29"/>
  </cols>
  <sheetData>
    <row r="1" spans="1:43" ht="12.75" customHeight="1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3" ht="12.75" customHeight="1">
      <c r="A2" s="11"/>
      <c r="B2" s="13"/>
      <c r="C2" s="12"/>
      <c r="D2" s="18"/>
      <c r="E2" s="17"/>
      <c r="F2" s="16"/>
      <c r="G2" s="15"/>
      <c r="H2" s="118" t="s">
        <v>0</v>
      </c>
      <c r="I2" s="118"/>
      <c r="J2" s="119" t="e">
        <f>#REF!</f>
        <v>#REF!</v>
      </c>
      <c r="K2" s="119"/>
      <c r="L2" s="119"/>
      <c r="M2" s="119"/>
      <c r="N2" s="119"/>
      <c r="O2" s="119"/>
      <c r="P2" s="119"/>
      <c r="Q2" s="119"/>
      <c r="R2" s="119"/>
      <c r="S2" s="119"/>
      <c r="T2" s="14"/>
      <c r="U2" s="120" t="s">
        <v>3</v>
      </c>
      <c r="V2" s="120"/>
      <c r="W2" s="120"/>
      <c r="X2" s="121" t="e">
        <f>#REF!</f>
        <v>#REF!</v>
      </c>
      <c r="Y2" s="121"/>
      <c r="Z2" s="121"/>
      <c r="AA2" s="121"/>
      <c r="AB2" s="121"/>
      <c r="AC2" s="121"/>
      <c r="AD2" s="121"/>
      <c r="AE2" s="121"/>
    </row>
    <row r="3" spans="1:43" ht="12.75" customHeight="1">
      <c r="A3" s="11"/>
      <c r="B3" s="13"/>
      <c r="C3" s="12"/>
      <c r="D3" s="12"/>
      <c r="E3" s="11"/>
      <c r="F3" s="11"/>
      <c r="G3" s="11"/>
      <c r="H3" s="118" t="s">
        <v>1</v>
      </c>
      <c r="I3" s="118"/>
      <c r="J3" s="122" t="e">
        <f>#REF!</f>
        <v>#REF!</v>
      </c>
      <c r="K3" s="122"/>
      <c r="L3" s="122"/>
      <c r="M3" s="122"/>
      <c r="N3" s="122"/>
      <c r="O3" s="122"/>
      <c r="P3" s="122"/>
      <c r="Q3" s="122"/>
      <c r="R3" s="122"/>
      <c r="S3" s="122"/>
      <c r="T3" s="14"/>
      <c r="U3" s="30"/>
      <c r="V3" s="31"/>
      <c r="W3" s="30"/>
      <c r="X3" s="123"/>
      <c r="Y3" s="123"/>
      <c r="Z3" s="123"/>
      <c r="AA3" s="123"/>
      <c r="AB3" s="124"/>
      <c r="AC3" s="123"/>
      <c r="AD3" s="123"/>
      <c r="AE3" s="123"/>
    </row>
    <row r="4" spans="1:43" ht="12.75" customHeight="1">
      <c r="A4" s="11"/>
      <c r="B4" s="13"/>
      <c r="C4" s="12"/>
      <c r="D4" s="12"/>
      <c r="E4" s="11"/>
      <c r="F4" s="11"/>
      <c r="G4" s="11"/>
      <c r="H4" s="118" t="s">
        <v>2</v>
      </c>
      <c r="I4" s="118"/>
      <c r="J4" s="122" t="e">
        <f>#REF!</f>
        <v>#REF!</v>
      </c>
      <c r="K4" s="122"/>
      <c r="L4" s="122"/>
      <c r="M4" s="122"/>
      <c r="N4" s="122"/>
      <c r="O4" s="122"/>
      <c r="P4" s="122"/>
      <c r="Q4" s="122"/>
      <c r="R4" s="122"/>
      <c r="S4" s="122"/>
      <c r="T4" s="32"/>
      <c r="U4" s="32" t="s">
        <v>4</v>
      </c>
      <c r="V4" s="33"/>
      <c r="W4" s="32"/>
      <c r="X4" s="125" t="s">
        <v>169</v>
      </c>
      <c r="Y4" s="125"/>
      <c r="Z4" s="125"/>
      <c r="AA4" s="126" t="s">
        <v>6</v>
      </c>
      <c r="AB4" s="118"/>
      <c r="AC4" s="127">
        <v>44140</v>
      </c>
      <c r="AD4" s="125"/>
      <c r="AE4" s="125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3" ht="12.75" customHeight="1">
      <c r="A5" s="11"/>
      <c r="B5" s="11"/>
      <c r="C5" s="11"/>
      <c r="D5" s="11"/>
      <c r="E5" s="11"/>
      <c r="F5" s="11"/>
      <c r="G5" s="11"/>
      <c r="H5" s="35"/>
      <c r="I5" s="35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32"/>
      <c r="U5" s="32" t="s">
        <v>5</v>
      </c>
      <c r="V5" s="32"/>
      <c r="W5" s="32"/>
      <c r="X5" s="128"/>
      <c r="Y5" s="128"/>
      <c r="Z5" s="128"/>
      <c r="AA5" s="126" t="s">
        <v>6</v>
      </c>
      <c r="AB5" s="118"/>
      <c r="AC5" s="129"/>
      <c r="AD5" s="128"/>
      <c r="AE5" s="128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3" ht="12.75" customHeight="1" thickBot="1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3" ht="15.75" thickTop="1">
      <c r="C7" s="3"/>
      <c r="M7" s="1"/>
      <c r="N7" s="1"/>
      <c r="O7" s="1"/>
    </row>
    <row r="8" spans="1:43">
      <c r="B8" s="6" t="s">
        <v>11</v>
      </c>
      <c r="C8" s="3"/>
      <c r="J8" s="6" t="s">
        <v>12</v>
      </c>
      <c r="M8" s="1"/>
      <c r="N8" s="1"/>
      <c r="S8" s="5"/>
      <c r="T8" s="7"/>
    </row>
    <row r="9" spans="1:43">
      <c r="B9" s="6"/>
      <c r="C9" s="3"/>
      <c r="J9" s="6"/>
      <c r="M9" s="1"/>
      <c r="N9" s="1"/>
      <c r="S9" s="5"/>
      <c r="T9" s="7"/>
    </row>
    <row r="10" spans="1:43">
      <c r="B10" s="2"/>
      <c r="C10" s="3"/>
      <c r="M10" s="1"/>
      <c r="N10" s="1"/>
      <c r="S10" s="5"/>
      <c r="T10" s="7"/>
    </row>
    <row r="11" spans="1:43">
      <c r="B11" s="2"/>
      <c r="C11" s="3"/>
      <c r="M11" s="8"/>
      <c r="N11" s="8"/>
      <c r="S11" s="5"/>
      <c r="T11" s="7"/>
    </row>
    <row r="12" spans="1:43">
      <c r="B12" s="2"/>
      <c r="C12" s="5"/>
      <c r="D12" s="7"/>
      <c r="E12" s="7"/>
      <c r="F12" s="132" t="s">
        <v>13</v>
      </c>
      <c r="G12" s="132"/>
      <c r="N12" s="1"/>
      <c r="S12" s="5"/>
      <c r="T12" s="7"/>
    </row>
    <row r="13" spans="1:43">
      <c r="B13" s="2"/>
      <c r="C13" s="3"/>
      <c r="M13" s="1"/>
      <c r="N13" s="1"/>
      <c r="S13" s="5"/>
      <c r="T13" s="7"/>
    </row>
    <row r="14" spans="1:43">
      <c r="B14" s="2"/>
      <c r="F14" s="132" t="s">
        <v>14</v>
      </c>
      <c r="G14" s="132"/>
      <c r="K14" s="5"/>
      <c r="L14" s="7"/>
      <c r="M14" s="7"/>
      <c r="S14" s="5"/>
      <c r="T14" s="7"/>
    </row>
    <row r="15" spans="1:43">
      <c r="E15" s="8"/>
      <c r="F15" s="8"/>
      <c r="G15" s="5"/>
      <c r="S15" s="5"/>
      <c r="T15" s="7"/>
    </row>
    <row r="16" spans="1:43">
      <c r="M16" s="8"/>
      <c r="N16" s="8"/>
      <c r="S16" s="5"/>
      <c r="T16" s="7"/>
    </row>
    <row r="17" spans="1:43" s="5" customFormat="1" ht="15.75" customHeight="1">
      <c r="A17" s="4"/>
      <c r="B17" s="4"/>
      <c r="C17" s="4"/>
      <c r="D17" s="4"/>
      <c r="E17" s="4"/>
      <c r="F17" s="132" t="s">
        <v>15</v>
      </c>
      <c r="G17" s="132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T17" s="7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</row>
    <row r="18" spans="1:43">
      <c r="S18" s="5"/>
      <c r="T18" s="7"/>
    </row>
    <row r="19" spans="1:43">
      <c r="F19" s="132" t="s">
        <v>16</v>
      </c>
      <c r="G19" s="132"/>
      <c r="S19" s="5"/>
      <c r="T19" s="7"/>
    </row>
    <row r="20" spans="1:43">
      <c r="S20" s="5"/>
      <c r="T20" s="7"/>
    </row>
    <row r="21" spans="1:43">
      <c r="B21" s="8" t="s">
        <v>17</v>
      </c>
      <c r="C21" s="8"/>
      <c r="D21" s="8"/>
      <c r="E21" s="5"/>
      <c r="F21" s="8"/>
      <c r="G21" s="8"/>
      <c r="H21" s="5"/>
      <c r="J21" s="8"/>
      <c r="K21" s="8" t="s">
        <v>18</v>
      </c>
      <c r="L21" s="5"/>
      <c r="S21" s="5"/>
      <c r="T21" s="7"/>
    </row>
    <row r="22" spans="1:43">
      <c r="C22" s="25"/>
      <c r="D22" s="25"/>
      <c r="E22" s="5"/>
      <c r="F22" s="25"/>
      <c r="G22" s="25"/>
      <c r="H22" s="5"/>
      <c r="J22" s="8"/>
      <c r="K22" s="25"/>
      <c r="L22" s="5"/>
      <c r="O22" s="8"/>
      <c r="P22" s="8"/>
      <c r="Q22" s="5"/>
      <c r="R22" s="5"/>
      <c r="S22" s="5"/>
      <c r="T22" s="7"/>
    </row>
    <row r="23" spans="1:43">
      <c r="C23" s="37" t="s">
        <v>19</v>
      </c>
      <c r="D23" s="25"/>
      <c r="E23" s="5"/>
      <c r="F23" s="25"/>
      <c r="G23" s="25"/>
      <c r="H23" s="5"/>
      <c r="J23" s="8"/>
      <c r="K23" s="25"/>
      <c r="L23" s="5"/>
      <c r="Q23" s="8"/>
      <c r="R23" s="8"/>
      <c r="S23" s="5"/>
      <c r="T23" s="7"/>
    </row>
    <row r="24" spans="1:43">
      <c r="C24" s="37" t="s">
        <v>170</v>
      </c>
      <c r="D24" s="25"/>
      <c r="E24" s="5"/>
      <c r="F24" s="25"/>
      <c r="G24" s="25"/>
      <c r="H24" s="5"/>
      <c r="J24" s="8"/>
      <c r="K24" s="25"/>
      <c r="L24" s="5"/>
      <c r="Q24" s="8"/>
      <c r="R24" s="8"/>
      <c r="S24" s="5"/>
      <c r="T24" s="7"/>
    </row>
    <row r="25" spans="1:43">
      <c r="C25" s="37"/>
      <c r="O25" s="38"/>
      <c r="P25" s="38"/>
    </row>
    <row r="26" spans="1:43" s="4" customFormat="1">
      <c r="B26" s="39" t="s">
        <v>20</v>
      </c>
      <c r="C26" s="3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</row>
    <row r="27" spans="1:43" s="4" customFormat="1">
      <c r="B27" s="39" t="s">
        <v>21</v>
      </c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</row>
    <row r="28" spans="1:43" s="4" customFormat="1">
      <c r="B28" s="40">
        <v>1</v>
      </c>
      <c r="C28" s="41" t="s">
        <v>22</v>
      </c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</row>
    <row r="29" spans="1:43" s="4" customFormat="1">
      <c r="B29" s="40">
        <v>2</v>
      </c>
      <c r="C29" s="41" t="s">
        <v>23</v>
      </c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</row>
    <row r="30" spans="1:43">
      <c r="B30" s="40">
        <v>3</v>
      </c>
      <c r="C30" s="41" t="s">
        <v>24</v>
      </c>
    </row>
    <row r="31" spans="1:43">
      <c r="B31" s="40">
        <v>4</v>
      </c>
      <c r="C31" s="41" t="s">
        <v>25</v>
      </c>
    </row>
    <row r="32" spans="1:43">
      <c r="B32" s="40"/>
      <c r="C32" s="41"/>
    </row>
    <row r="33" spans="2:43">
      <c r="B33" s="39" t="s">
        <v>26</v>
      </c>
      <c r="C33" s="41"/>
    </row>
    <row r="34" spans="2:43" s="4" customFormat="1">
      <c r="B34" s="40">
        <v>1</v>
      </c>
      <c r="C34" s="41" t="s">
        <v>27</v>
      </c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</row>
    <row r="35" spans="2:43" s="4" customFormat="1">
      <c r="B35" s="40">
        <v>2</v>
      </c>
      <c r="C35" s="41" t="s">
        <v>28</v>
      </c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</row>
    <row r="36" spans="2:43">
      <c r="B36" s="40">
        <v>3</v>
      </c>
      <c r="C36" s="41" t="s">
        <v>29</v>
      </c>
    </row>
    <row r="37" spans="2:43">
      <c r="B37" s="40">
        <v>4</v>
      </c>
      <c r="C37" s="41" t="s">
        <v>30</v>
      </c>
    </row>
    <row r="38" spans="2:43">
      <c r="B38" s="40"/>
      <c r="C38" s="41"/>
    </row>
    <row r="39" spans="2:43">
      <c r="B39" s="39" t="s">
        <v>31</v>
      </c>
      <c r="C39" s="41"/>
    </row>
    <row r="40" spans="2:43" s="4" customFormat="1">
      <c r="B40" s="40">
        <v>1</v>
      </c>
      <c r="C40" s="41" t="s">
        <v>32</v>
      </c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</row>
    <row r="41" spans="2:43" s="4" customFormat="1">
      <c r="B41" s="40">
        <v>2</v>
      </c>
      <c r="C41" s="41" t="s">
        <v>33</v>
      </c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</row>
    <row r="42" spans="2:43">
      <c r="B42" s="40">
        <v>3</v>
      </c>
      <c r="C42" s="41" t="s">
        <v>34</v>
      </c>
    </row>
    <row r="43" spans="2:43">
      <c r="B43" s="40">
        <v>4</v>
      </c>
      <c r="C43" s="41" t="s">
        <v>35</v>
      </c>
    </row>
    <row r="44" spans="2:43">
      <c r="B44" s="40"/>
      <c r="C44" s="41"/>
    </row>
    <row r="45" spans="2:43">
      <c r="B45" s="39" t="s">
        <v>36</v>
      </c>
      <c r="C45" s="41"/>
    </row>
    <row r="46" spans="2:43" s="4" customFormat="1">
      <c r="B46" s="40">
        <v>1</v>
      </c>
      <c r="C46" s="41" t="s">
        <v>37</v>
      </c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</row>
    <row r="47" spans="2:43" s="4" customFormat="1">
      <c r="B47" s="40">
        <v>2</v>
      </c>
      <c r="C47" s="41" t="s">
        <v>38</v>
      </c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</row>
    <row r="48" spans="2:43">
      <c r="B48" s="40">
        <v>3</v>
      </c>
      <c r="C48" s="41" t="s">
        <v>39</v>
      </c>
    </row>
    <row r="49" spans="2:43">
      <c r="B49" s="40">
        <v>4</v>
      </c>
      <c r="C49" s="41" t="s">
        <v>40</v>
      </c>
    </row>
    <row r="50" spans="2:43">
      <c r="B50" s="40"/>
      <c r="C50" s="41"/>
    </row>
    <row r="51" spans="2:43">
      <c r="B51" s="39" t="s">
        <v>41</v>
      </c>
      <c r="C51" s="41"/>
    </row>
    <row r="52" spans="2:43" s="4" customFormat="1">
      <c r="B52" s="40">
        <v>1</v>
      </c>
      <c r="C52" s="41" t="s">
        <v>42</v>
      </c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</row>
    <row r="53" spans="2:43" s="4" customFormat="1">
      <c r="B53" s="40">
        <v>2</v>
      </c>
      <c r="C53" s="41" t="s">
        <v>43</v>
      </c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</row>
    <row r="54" spans="2:43">
      <c r="B54" s="40">
        <v>3</v>
      </c>
      <c r="C54" s="41" t="s">
        <v>44</v>
      </c>
    </row>
    <row r="55" spans="2:43">
      <c r="B55" s="40">
        <v>4</v>
      </c>
      <c r="C55" s="41" t="s">
        <v>45</v>
      </c>
    </row>
    <row r="58" spans="2:43">
      <c r="B58" s="2" t="s">
        <v>46</v>
      </c>
    </row>
    <row r="60" spans="2:43">
      <c r="B60" s="42" t="s">
        <v>47</v>
      </c>
      <c r="F60" s="133">
        <v>4</v>
      </c>
      <c r="G60" s="133"/>
      <c r="H60" s="43" t="s">
        <v>48</v>
      </c>
      <c r="N60" s="42"/>
    </row>
    <row r="61" spans="2:43">
      <c r="B61" s="42" t="s">
        <v>49</v>
      </c>
      <c r="C61" s="44"/>
      <c r="D61" s="43"/>
      <c r="F61" s="130">
        <v>5.5</v>
      </c>
      <c r="G61" s="130"/>
      <c r="H61" s="4" t="s">
        <v>8</v>
      </c>
      <c r="N61" s="42"/>
      <c r="O61" s="44"/>
      <c r="P61" s="43"/>
    </row>
    <row r="62" spans="2:43">
      <c r="B62" s="42" t="s">
        <v>50</v>
      </c>
      <c r="C62" s="44"/>
      <c r="D62" s="43"/>
      <c r="F62" s="130">
        <v>5</v>
      </c>
      <c r="G62" s="130"/>
      <c r="H62" s="4" t="s">
        <v>8</v>
      </c>
      <c r="N62" s="42"/>
      <c r="O62" s="44"/>
      <c r="P62" s="43"/>
    </row>
    <row r="63" spans="2:43">
      <c r="B63" s="42" t="s">
        <v>51</v>
      </c>
      <c r="C63" s="44"/>
      <c r="D63" s="43"/>
      <c r="F63" s="130">
        <v>16</v>
      </c>
      <c r="G63" s="130"/>
      <c r="H63" s="4" t="s">
        <v>8</v>
      </c>
      <c r="N63" s="42"/>
      <c r="O63" s="44"/>
      <c r="P63" s="43"/>
    </row>
    <row r="64" spans="2:43">
      <c r="B64" s="42" t="s">
        <v>52</v>
      </c>
      <c r="C64" s="44"/>
      <c r="D64" s="43"/>
      <c r="F64" s="130">
        <v>3</v>
      </c>
      <c r="G64" s="130"/>
      <c r="H64" s="4" t="s">
        <v>8</v>
      </c>
      <c r="N64" s="42"/>
      <c r="O64" s="44"/>
      <c r="P64" s="43"/>
    </row>
    <row r="65" spans="2:46">
      <c r="B65" s="42" t="s">
        <v>53</v>
      </c>
      <c r="C65" s="44"/>
      <c r="D65" s="43"/>
      <c r="F65" s="130">
        <v>15</v>
      </c>
      <c r="G65" s="130"/>
      <c r="H65" s="4" t="s">
        <v>8</v>
      </c>
      <c r="N65" s="42"/>
      <c r="O65" s="44"/>
      <c r="P65" s="43"/>
    </row>
    <row r="66" spans="2:46" s="4" customFormat="1">
      <c r="B66" s="42" t="s">
        <v>54</v>
      </c>
      <c r="C66" s="44"/>
      <c r="D66" s="43"/>
      <c r="F66" s="131">
        <f>PI()*F64^2/4*F65*0.15</f>
        <v>15.904312808798327</v>
      </c>
      <c r="G66" s="131"/>
      <c r="H66" s="4" t="s">
        <v>55</v>
      </c>
      <c r="N66" s="42"/>
      <c r="O66" s="44"/>
      <c r="P66" s="43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</row>
    <row r="67" spans="2:46" s="4" customFormat="1">
      <c r="B67" s="4" t="s">
        <v>56</v>
      </c>
      <c r="F67" s="130">
        <v>2.1139999999999999</v>
      </c>
      <c r="G67" s="130"/>
      <c r="H67" s="4" t="s">
        <v>55</v>
      </c>
      <c r="J67" s="4" t="s">
        <v>57</v>
      </c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</row>
    <row r="68" spans="2:46" s="4" customFormat="1">
      <c r="B68" s="4" t="s">
        <v>58</v>
      </c>
      <c r="F68" s="130">
        <v>225.41499999999999</v>
      </c>
      <c r="G68" s="130"/>
      <c r="H68" s="4" t="s">
        <v>55</v>
      </c>
      <c r="J68" s="4" t="s">
        <v>57</v>
      </c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</row>
    <row r="69" spans="2:46" s="4" customFormat="1">
      <c r="B69" s="4" t="s">
        <v>59</v>
      </c>
      <c r="F69" s="130">
        <f>1.11*10^3</f>
        <v>1110</v>
      </c>
      <c r="G69" s="130"/>
      <c r="H69" s="4" t="s">
        <v>60</v>
      </c>
      <c r="J69" s="4" t="s">
        <v>57</v>
      </c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</row>
    <row r="70" spans="2:46" s="4" customFormat="1">
      <c r="B70" s="4" t="s">
        <v>61</v>
      </c>
      <c r="F70" s="134">
        <v>4.9829999999999997</v>
      </c>
      <c r="G70" s="134"/>
      <c r="H70" s="4" t="s">
        <v>55</v>
      </c>
      <c r="J70" s="4" t="s">
        <v>62</v>
      </c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</row>
    <row r="71" spans="2:46" s="4" customFormat="1">
      <c r="B71" s="4" t="s">
        <v>63</v>
      </c>
      <c r="F71" s="134">
        <v>80.59</v>
      </c>
      <c r="G71" s="134"/>
      <c r="H71" s="4" t="s">
        <v>55</v>
      </c>
      <c r="J71" s="4" t="s">
        <v>62</v>
      </c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</row>
    <row r="72" spans="2:46" s="4" customFormat="1">
      <c r="B72" s="4" t="s">
        <v>64</v>
      </c>
      <c r="F72" s="130">
        <v>109.93300000000001</v>
      </c>
      <c r="G72" s="130"/>
      <c r="H72" s="4" t="s">
        <v>60</v>
      </c>
      <c r="J72" s="4" t="s">
        <v>62</v>
      </c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</row>
    <row r="73" spans="2:46" s="4" customFormat="1">
      <c r="B73" s="4" t="s">
        <v>65</v>
      </c>
      <c r="F73" s="134">
        <v>4.9829999999999997</v>
      </c>
      <c r="G73" s="134"/>
      <c r="H73" s="4" t="s">
        <v>55</v>
      </c>
      <c r="J73" s="4" t="s">
        <v>62</v>
      </c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</row>
    <row r="74" spans="2:46" s="4" customFormat="1">
      <c r="B74" s="4" t="s">
        <v>66</v>
      </c>
      <c r="F74" s="134">
        <v>33.284999999999997</v>
      </c>
      <c r="G74" s="134"/>
      <c r="H74" s="4" t="s">
        <v>55</v>
      </c>
      <c r="J74" s="4" t="s">
        <v>62</v>
      </c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</row>
    <row r="75" spans="2:46" s="4" customFormat="1">
      <c r="B75" s="4" t="s">
        <v>67</v>
      </c>
      <c r="F75" s="134">
        <v>192.738</v>
      </c>
      <c r="G75" s="134"/>
      <c r="H75" s="4" t="s">
        <v>60</v>
      </c>
      <c r="J75" s="4" t="s">
        <v>62</v>
      </c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</row>
    <row r="76" spans="2:46" s="4" customFormat="1">
      <c r="B76" s="4" t="s">
        <v>68</v>
      </c>
      <c r="F76" s="134">
        <v>164.898</v>
      </c>
      <c r="G76" s="134"/>
      <c r="H76" s="4" t="s">
        <v>55</v>
      </c>
      <c r="J76" s="4" t="s">
        <v>69</v>
      </c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</row>
    <row r="77" spans="2:46" s="4" customFormat="1">
      <c r="B77" s="4" t="s">
        <v>70</v>
      </c>
      <c r="F77" s="134">
        <v>0.17</v>
      </c>
      <c r="G77" s="134"/>
      <c r="H77" s="4" t="s">
        <v>55</v>
      </c>
      <c r="J77" s="4" t="s">
        <v>69</v>
      </c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</row>
    <row r="78" spans="2:46" s="4" customFormat="1">
      <c r="F78" s="45"/>
      <c r="G78" s="45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</row>
    <row r="79" spans="2:46" s="4" customFormat="1">
      <c r="B79" s="4" t="s">
        <v>71</v>
      </c>
      <c r="F79" s="45"/>
      <c r="G79" s="45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</row>
    <row r="80" spans="2:46" s="4" customFormat="1">
      <c r="B80" s="4" t="s">
        <v>72</v>
      </c>
      <c r="F80" s="134">
        <v>30.91</v>
      </c>
      <c r="G80" s="134"/>
      <c r="H80" s="4" t="s">
        <v>55</v>
      </c>
      <c r="J80" s="4" t="s">
        <v>73</v>
      </c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</row>
    <row r="81" spans="2:46" s="4" customFormat="1">
      <c r="B81" s="4" t="s">
        <v>74</v>
      </c>
      <c r="F81" s="134">
        <v>164.898</v>
      </c>
      <c r="G81" s="134"/>
      <c r="H81" s="4" t="s">
        <v>55</v>
      </c>
      <c r="J81" s="4" t="s">
        <v>73</v>
      </c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</row>
    <row r="82" spans="2:46" s="4" customFormat="1">
      <c r="B82" s="4" t="s">
        <v>75</v>
      </c>
      <c r="F82" s="137">
        <f>MAX(F80:G81)/F63</f>
        <v>10.306125</v>
      </c>
      <c r="G82" s="137"/>
      <c r="H82" s="4" t="s">
        <v>9</v>
      </c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</row>
    <row r="83" spans="2:46" s="4" customFormat="1">
      <c r="B83" s="4" t="s">
        <v>76</v>
      </c>
      <c r="F83" s="137">
        <f>F82*F63^2/8</f>
        <v>329.79599999999999</v>
      </c>
      <c r="G83" s="137"/>
      <c r="H83" s="4" t="s">
        <v>60</v>
      </c>
      <c r="J83" s="4" t="s">
        <v>77</v>
      </c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</row>
    <row r="84" spans="2:46" s="4" customFormat="1">
      <c r="B84" s="4" t="s">
        <v>78</v>
      </c>
      <c r="F84" s="137">
        <f>5*F82*F63/8</f>
        <v>103.06125</v>
      </c>
      <c r="G84" s="137"/>
      <c r="H84" s="4" t="s">
        <v>55</v>
      </c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</row>
    <row r="85" spans="2:46" s="4" customFormat="1">
      <c r="F85" s="46"/>
      <c r="G85" s="46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</row>
    <row r="86" spans="2:46" s="4" customFormat="1">
      <c r="B86" s="4" t="s">
        <v>79</v>
      </c>
      <c r="F86" s="45"/>
      <c r="G86" s="45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</row>
    <row r="87" spans="2:46" s="4" customFormat="1">
      <c r="B87" s="4" t="s">
        <v>75</v>
      </c>
      <c r="F87" s="137">
        <f>F76/F63</f>
        <v>10.306125</v>
      </c>
      <c r="G87" s="137"/>
      <c r="H87" s="4" t="s">
        <v>9</v>
      </c>
      <c r="J87" s="4" t="s">
        <v>80</v>
      </c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</row>
    <row r="88" spans="2:46" s="4" customFormat="1">
      <c r="B88" s="4" t="s">
        <v>76</v>
      </c>
      <c r="F88" s="137">
        <f>F87*F63^2/8</f>
        <v>329.79599999999999</v>
      </c>
      <c r="G88" s="137"/>
      <c r="H88" s="4" t="s">
        <v>60</v>
      </c>
      <c r="J88" s="4" t="s">
        <v>77</v>
      </c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</row>
    <row r="89" spans="2:46" s="4" customFormat="1">
      <c r="B89" s="4" t="s">
        <v>78</v>
      </c>
      <c r="F89" s="137">
        <f>5*F87*F63/8</f>
        <v>103.06125</v>
      </c>
      <c r="G89" s="137"/>
      <c r="H89" s="4" t="s">
        <v>55</v>
      </c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</row>
    <row r="90" spans="2:46" s="4" customFormat="1">
      <c r="F90" s="46"/>
      <c r="G90" s="46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</row>
    <row r="91" spans="2:46" s="4" customFormat="1">
      <c r="B91" s="2" t="s">
        <v>81</v>
      </c>
      <c r="F91" s="46"/>
      <c r="G91" s="46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</row>
    <row r="92" spans="2:46" s="48" customFormat="1" ht="18">
      <c r="B92" s="43" t="s">
        <v>82</v>
      </c>
      <c r="C92" s="43"/>
      <c r="D92" s="43"/>
      <c r="E92" s="43"/>
      <c r="F92" s="133">
        <v>14</v>
      </c>
      <c r="G92" s="133"/>
      <c r="H92" s="43" t="s">
        <v>8</v>
      </c>
      <c r="I92" s="43"/>
      <c r="J92" s="47"/>
      <c r="K92" s="47"/>
    </row>
    <row r="93" spans="2:46" s="48" customFormat="1">
      <c r="B93" s="4" t="s">
        <v>83</v>
      </c>
      <c r="C93" s="43"/>
      <c r="D93" s="43"/>
      <c r="E93" s="43"/>
      <c r="F93" s="135">
        <f>F69</f>
        <v>1110</v>
      </c>
      <c r="G93" s="135"/>
      <c r="H93" s="43" t="s">
        <v>84</v>
      </c>
      <c r="I93" s="43"/>
      <c r="J93" s="47"/>
      <c r="K93" s="47"/>
    </row>
    <row r="94" spans="2:46" s="48" customFormat="1" ht="15" customHeight="1">
      <c r="B94" s="4" t="s">
        <v>85</v>
      </c>
      <c r="C94" s="43"/>
      <c r="D94" s="43"/>
      <c r="E94" s="43"/>
      <c r="F94" s="135">
        <f>F68</f>
        <v>225.41499999999999</v>
      </c>
      <c r="G94" s="135"/>
      <c r="H94" s="43" t="s">
        <v>55</v>
      </c>
      <c r="I94" s="43"/>
      <c r="J94" s="47"/>
      <c r="K94" s="47"/>
    </row>
    <row r="95" spans="2:46" s="48" customFormat="1" ht="15" customHeight="1">
      <c r="B95" s="4" t="s">
        <v>86</v>
      </c>
      <c r="C95" s="4"/>
      <c r="D95" s="4"/>
      <c r="E95" s="4"/>
      <c r="F95" s="131">
        <f>F67</f>
        <v>2.1139999999999999</v>
      </c>
      <c r="G95" s="131"/>
      <c r="H95" s="4" t="s">
        <v>55</v>
      </c>
      <c r="I95" s="43"/>
      <c r="J95" s="47"/>
      <c r="K95" s="47"/>
    </row>
    <row r="96" spans="2:46" s="48" customFormat="1" ht="18" customHeight="1">
      <c r="B96" s="43" t="s">
        <v>87</v>
      </c>
      <c r="C96" s="43"/>
      <c r="D96" s="43"/>
      <c r="E96" s="43"/>
      <c r="F96" s="133">
        <v>50</v>
      </c>
      <c r="G96" s="133"/>
      <c r="H96" s="43" t="s">
        <v>48</v>
      </c>
      <c r="I96" s="43"/>
      <c r="J96" s="47"/>
      <c r="K96" s="47"/>
    </row>
    <row r="97" spans="1:11" s="48" customFormat="1" ht="15" customHeight="1">
      <c r="B97" s="43" t="s">
        <v>88</v>
      </c>
      <c r="C97" s="43"/>
      <c r="D97" s="43"/>
      <c r="E97" s="43"/>
      <c r="F97" s="136">
        <v>29000</v>
      </c>
      <c r="G97" s="136"/>
      <c r="H97" s="43" t="s">
        <v>48</v>
      </c>
      <c r="I97" s="43"/>
      <c r="J97" s="47"/>
      <c r="K97" s="47"/>
    </row>
    <row r="98" spans="1:11" s="48" customFormat="1" ht="15" customHeight="1">
      <c r="B98" s="43" t="s">
        <v>89</v>
      </c>
      <c r="C98" s="43"/>
      <c r="D98" s="43"/>
      <c r="E98" s="43"/>
      <c r="F98" s="133">
        <v>1</v>
      </c>
      <c r="G98" s="133"/>
      <c r="H98" s="43"/>
      <c r="I98" s="43"/>
      <c r="J98" s="47"/>
      <c r="K98" s="47"/>
    </row>
    <row r="99" spans="1:11" s="48" customFormat="1">
      <c r="B99" s="43" t="s">
        <v>90</v>
      </c>
      <c r="C99" s="43"/>
      <c r="D99" s="43"/>
      <c r="E99" s="43"/>
      <c r="F99" s="4"/>
      <c r="G99" s="49" t="s">
        <v>166</v>
      </c>
      <c r="H99" s="43"/>
      <c r="I99" s="43"/>
      <c r="J99" s="47"/>
      <c r="K99" s="47"/>
    </row>
    <row r="100" spans="1:11" s="48" customFormat="1" ht="17.25">
      <c r="B100" s="43"/>
      <c r="C100" s="43"/>
      <c r="D100" s="43"/>
      <c r="E100" s="50" t="s">
        <v>91</v>
      </c>
      <c r="F100" s="139">
        <v>68.599999999999994</v>
      </c>
      <c r="G100" s="139"/>
      <c r="H100" s="43" t="s">
        <v>92</v>
      </c>
      <c r="I100" s="43"/>
      <c r="J100" s="47"/>
      <c r="K100" s="47"/>
    </row>
    <row r="101" spans="1:11" s="48" customFormat="1" ht="18">
      <c r="A101" s="47"/>
      <c r="B101" s="47"/>
      <c r="C101" s="47"/>
      <c r="D101" s="47"/>
      <c r="E101" s="50" t="s">
        <v>93</v>
      </c>
      <c r="F101" s="139">
        <v>4900</v>
      </c>
      <c r="G101" s="139"/>
      <c r="H101" s="43" t="s">
        <v>94</v>
      </c>
      <c r="I101" s="43"/>
      <c r="J101" s="43"/>
      <c r="K101" s="47"/>
    </row>
    <row r="102" spans="1:11" s="48" customFormat="1" ht="17.25">
      <c r="A102" s="47"/>
      <c r="B102" s="47"/>
      <c r="C102" s="47"/>
      <c r="D102" s="47"/>
      <c r="E102" s="50" t="s">
        <v>95</v>
      </c>
      <c r="F102" s="133">
        <v>78.7</v>
      </c>
      <c r="G102" s="133"/>
      <c r="H102" s="43" t="s">
        <v>94</v>
      </c>
      <c r="I102" s="43"/>
      <c r="J102" s="43"/>
      <c r="K102" s="47"/>
    </row>
    <row r="103" spans="1:11" s="48" customFormat="1" ht="18">
      <c r="A103" s="47"/>
      <c r="B103" s="47"/>
      <c r="C103" s="47"/>
      <c r="D103" s="47"/>
      <c r="E103" s="50" t="s">
        <v>96</v>
      </c>
      <c r="F103" s="139">
        <v>466</v>
      </c>
      <c r="G103" s="139"/>
      <c r="H103" s="43" t="s">
        <v>97</v>
      </c>
      <c r="I103" s="43"/>
      <c r="J103" s="43"/>
      <c r="K103" s="47"/>
    </row>
    <row r="104" spans="1:11" s="48" customFormat="1" ht="18">
      <c r="A104" s="47"/>
      <c r="B104" s="47"/>
      <c r="C104" s="47"/>
      <c r="D104" s="47"/>
      <c r="E104" s="50" t="s">
        <v>98</v>
      </c>
      <c r="F104" s="138">
        <v>2.85</v>
      </c>
      <c r="G104" s="138"/>
      <c r="H104" s="43" t="s">
        <v>99</v>
      </c>
      <c r="I104" s="43"/>
      <c r="J104" s="43"/>
      <c r="K104" s="47"/>
    </row>
    <row r="105" spans="1:11" s="48" customFormat="1" ht="18">
      <c r="A105" s="47"/>
      <c r="B105" s="47"/>
      <c r="C105" s="47"/>
      <c r="D105" s="47"/>
      <c r="E105" s="50" t="s">
        <v>100</v>
      </c>
      <c r="F105" s="138">
        <v>3.37</v>
      </c>
      <c r="G105" s="138"/>
      <c r="H105" s="43" t="s">
        <v>99</v>
      </c>
      <c r="I105" s="43"/>
      <c r="J105" s="43"/>
      <c r="K105" s="47"/>
    </row>
    <row r="106" spans="1:11" s="48" customFormat="1" ht="18">
      <c r="A106" s="47"/>
      <c r="B106" s="47"/>
      <c r="C106" s="47"/>
      <c r="D106" s="47"/>
      <c r="E106" s="50" t="s">
        <v>101</v>
      </c>
      <c r="F106" s="138">
        <v>19</v>
      </c>
      <c r="G106" s="138"/>
      <c r="H106" s="43" t="s">
        <v>99</v>
      </c>
      <c r="I106" s="43"/>
      <c r="J106" s="43"/>
      <c r="K106" s="47"/>
    </row>
    <row r="107" spans="1:11" s="48" customFormat="1" ht="18">
      <c r="A107" s="47"/>
      <c r="B107" s="47"/>
      <c r="C107" s="47"/>
      <c r="D107" s="47"/>
      <c r="E107" s="50" t="s">
        <v>102</v>
      </c>
      <c r="F107" s="139">
        <v>50100</v>
      </c>
      <c r="G107" s="139"/>
      <c r="H107" s="43" t="s">
        <v>103</v>
      </c>
      <c r="I107" s="43"/>
      <c r="J107" s="43"/>
      <c r="K107" s="47"/>
    </row>
    <row r="108" spans="1:11" s="48" customFormat="1" ht="15" customHeight="1">
      <c r="A108" s="47"/>
      <c r="B108" s="47"/>
      <c r="C108" s="47"/>
      <c r="D108" s="47"/>
      <c r="E108" s="50" t="s">
        <v>104</v>
      </c>
      <c r="F108" s="133">
        <v>21.1</v>
      </c>
      <c r="G108" s="133"/>
      <c r="H108" s="43" t="s">
        <v>99</v>
      </c>
      <c r="I108" s="43"/>
      <c r="J108" s="43"/>
      <c r="K108" s="47"/>
    </row>
    <row r="109" spans="1:11" s="48" customFormat="1" ht="15" customHeight="1">
      <c r="A109" s="47"/>
      <c r="B109" s="47"/>
      <c r="C109" s="47"/>
      <c r="D109" s="47"/>
      <c r="E109" s="50" t="s">
        <v>105</v>
      </c>
      <c r="F109" s="133">
        <v>2.5099999999999998</v>
      </c>
      <c r="G109" s="133"/>
      <c r="H109" s="43" t="s">
        <v>99</v>
      </c>
      <c r="I109" s="43"/>
      <c r="J109" s="43"/>
      <c r="K109" s="47"/>
    </row>
    <row r="110" spans="1:11" s="48" customFormat="1" ht="15" customHeight="1">
      <c r="A110" s="47"/>
      <c r="B110" s="47"/>
      <c r="C110" s="47"/>
      <c r="D110" s="47"/>
      <c r="E110" s="50" t="s">
        <v>106</v>
      </c>
      <c r="F110" s="135">
        <f>F108-2*F109</f>
        <v>16.080000000000002</v>
      </c>
      <c r="G110" s="135"/>
      <c r="H110" s="43" t="s">
        <v>99</v>
      </c>
      <c r="I110" s="43" t="s">
        <v>107</v>
      </c>
      <c r="J110" s="43"/>
      <c r="K110" s="47"/>
    </row>
    <row r="111" spans="1:11" s="48" customFormat="1" ht="18">
      <c r="A111" s="47"/>
      <c r="B111" s="47"/>
      <c r="C111" s="47"/>
      <c r="D111" s="47"/>
      <c r="E111" s="50" t="s">
        <v>108</v>
      </c>
      <c r="F111" s="138">
        <v>1.1599999999999999</v>
      </c>
      <c r="G111" s="138"/>
      <c r="H111" s="43" t="s">
        <v>99</v>
      </c>
      <c r="I111" s="43"/>
      <c r="J111" s="43"/>
      <c r="K111" s="47"/>
    </row>
    <row r="112" spans="1:11" s="48" customFormat="1" ht="12.75">
      <c r="A112" s="47"/>
      <c r="B112" s="47"/>
      <c r="C112" s="47"/>
      <c r="D112" s="47"/>
      <c r="E112" s="51"/>
      <c r="F112" s="47"/>
      <c r="G112" s="47"/>
      <c r="H112" s="47"/>
      <c r="I112" s="47"/>
      <c r="J112" s="47"/>
    </row>
    <row r="113" spans="1:46" s="4" customFormat="1">
      <c r="B113" s="52" t="s">
        <v>109</v>
      </c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</row>
    <row r="114" spans="1:46" s="48" customFormat="1">
      <c r="B114" s="43" t="s">
        <v>110</v>
      </c>
      <c r="C114" s="43"/>
      <c r="D114" s="43"/>
      <c r="E114" s="43"/>
      <c r="F114" s="50"/>
      <c r="G114" s="43"/>
      <c r="H114" s="43"/>
      <c r="I114" s="43"/>
      <c r="J114" s="43"/>
      <c r="K114" s="43"/>
      <c r="L114" s="4"/>
      <c r="M114" s="4"/>
      <c r="N114" s="4"/>
    </row>
    <row r="115" spans="1:46" s="48" customFormat="1" ht="18">
      <c r="B115" s="43" t="s">
        <v>111</v>
      </c>
      <c r="C115" s="43"/>
      <c r="D115" s="43"/>
      <c r="E115" s="43"/>
      <c r="F115" s="135">
        <f>(F96*F103/12)</f>
        <v>1941.6666666666667</v>
      </c>
      <c r="G115" s="135"/>
      <c r="H115" s="43" t="s">
        <v>84</v>
      </c>
      <c r="I115" s="43"/>
      <c r="J115" s="43" t="s">
        <v>112</v>
      </c>
      <c r="K115" s="43"/>
      <c r="L115" s="4"/>
      <c r="M115" s="4"/>
      <c r="N115" s="4"/>
    </row>
    <row r="116" spans="1:46" s="48" customFormat="1">
      <c r="B116" s="43"/>
      <c r="C116" s="43"/>
      <c r="D116" s="43"/>
      <c r="E116" s="43"/>
      <c r="F116" s="50"/>
      <c r="G116" s="43"/>
      <c r="H116" s="43"/>
      <c r="I116" s="43"/>
      <c r="J116" s="43"/>
      <c r="K116" s="43"/>
      <c r="L116" s="4"/>
      <c r="M116" s="4"/>
      <c r="N116" s="4"/>
    </row>
    <row r="117" spans="1:46" s="48" customFormat="1">
      <c r="B117" s="43" t="s">
        <v>113</v>
      </c>
      <c r="C117" s="43"/>
      <c r="D117" s="43"/>
      <c r="E117" s="43"/>
      <c r="F117" s="50"/>
      <c r="G117" s="43"/>
      <c r="H117" s="43"/>
      <c r="I117" s="43"/>
      <c r="J117" s="43"/>
      <c r="K117" s="43"/>
      <c r="L117" s="4"/>
      <c r="M117" s="4"/>
      <c r="N117" s="4"/>
    </row>
    <row r="118" spans="1:46" s="48" customFormat="1">
      <c r="B118" s="43" t="s">
        <v>114</v>
      </c>
      <c r="C118" s="43"/>
      <c r="D118" s="43"/>
      <c r="E118" s="43"/>
      <c r="F118" s="135">
        <v>1</v>
      </c>
      <c r="G118" s="135"/>
      <c r="H118" s="4"/>
      <c r="I118" s="4"/>
      <c r="J118" s="43" t="s">
        <v>115</v>
      </c>
      <c r="K118" s="43"/>
      <c r="L118" s="4"/>
      <c r="M118" s="4"/>
      <c r="N118" s="4"/>
    </row>
    <row r="119" spans="1:46" s="48" customFormat="1" ht="18">
      <c r="B119" s="43" t="s">
        <v>116</v>
      </c>
      <c r="C119" s="43"/>
      <c r="D119" s="43"/>
      <c r="E119" s="43"/>
      <c r="F119" s="135">
        <f>1.76*F104*SQRT(F97/F96)/12</f>
        <v>10.06677306787036</v>
      </c>
      <c r="G119" s="135"/>
      <c r="H119" s="43" t="s">
        <v>8</v>
      </c>
      <c r="I119" s="43"/>
      <c r="J119" s="43"/>
      <c r="K119" s="43"/>
      <c r="L119" s="4"/>
      <c r="M119" s="4"/>
      <c r="N119" s="4"/>
    </row>
    <row r="120" spans="1:46" s="48" customFormat="1" ht="18">
      <c r="B120" s="43" t="s">
        <v>117</v>
      </c>
      <c r="C120" s="43"/>
      <c r="D120" s="43"/>
      <c r="E120" s="43"/>
      <c r="F120" s="50"/>
      <c r="G120" s="43"/>
      <c r="H120" s="43"/>
      <c r="I120" s="43"/>
      <c r="J120" s="43"/>
      <c r="K120" s="43"/>
      <c r="L120" s="4"/>
      <c r="M120" s="4"/>
      <c r="N120" s="4"/>
    </row>
    <row r="121" spans="1:46" s="48" customFormat="1" ht="18">
      <c r="B121" s="43"/>
      <c r="C121" s="43"/>
      <c r="D121" s="43"/>
      <c r="E121" s="50" t="s">
        <v>118</v>
      </c>
      <c r="F121" s="135">
        <f>1.95*F105*(F97/(0.7*F96))*SQRT(F102*F118/(F103*F106))*SQRT(1+SQRT(1+6.76*(0.7*F96*F103*F106/(F97*F102*F118))^2))/12</f>
        <v>61.406669681369131</v>
      </c>
      <c r="G121" s="135"/>
      <c r="H121" s="43" t="s">
        <v>8</v>
      </c>
      <c r="I121" s="43"/>
      <c r="J121" s="43"/>
      <c r="K121" s="43"/>
      <c r="L121" s="4"/>
      <c r="M121" s="4"/>
      <c r="N121" s="4"/>
    </row>
    <row r="122" spans="1:46" s="48" customFormat="1">
      <c r="B122" s="43" t="str">
        <f>IF(F92&lt;F119, "Mn = Mp", IF(F92&gt;F121, "Mn = CbPi^2E/(Lb/Rts)^2SQRT(1+(0.078Jc/Sxho)(Lb/rts)^2)Sx", "Mn = Cb[Mp-(Mp-0.7FySx)(Lb-Lp/Lr-Lp)]"))</f>
        <v>Mn = Cb[Mp-(Mp-0.7FySx)(Lb-Lp/Lr-Lp)]</v>
      </c>
      <c r="C122" s="43"/>
      <c r="D122" s="43"/>
      <c r="E122" s="43"/>
      <c r="F122" s="50"/>
      <c r="G122" s="43"/>
      <c r="H122" s="43"/>
      <c r="I122" s="43"/>
      <c r="J122" s="43"/>
      <c r="K122" s="43"/>
      <c r="L122" s="4"/>
      <c r="M122" s="4"/>
      <c r="N122" s="4"/>
    </row>
    <row r="123" spans="1:46" s="48" customFormat="1" ht="18">
      <c r="B123" s="43"/>
      <c r="C123" s="43"/>
      <c r="D123" s="43"/>
      <c r="E123" s="50" t="s">
        <v>119</v>
      </c>
      <c r="F123" s="135">
        <f>IF(F92&lt;F119, F115, IF(F92&gt;F121, F98*PI()^2*F97/(F92*12/F105)^2*SQRT(1+0.078*F102*F118/(F103*F106)*(F92*12/F105)^2)*F103/12, F98*(F115*12-(F115*12-0.7*F96*F103)*((F92-F119)/(F121-F119)))/12))</f>
        <v>1897.0404628935348</v>
      </c>
      <c r="G123" s="135"/>
      <c r="H123" s="43" t="s">
        <v>84</v>
      </c>
      <c r="I123" s="43"/>
      <c r="J123" s="43"/>
      <c r="K123" s="43"/>
      <c r="L123" s="4"/>
      <c r="M123" s="4"/>
      <c r="N123" s="4"/>
    </row>
    <row r="124" spans="1:46" s="48" customFormat="1">
      <c r="B124" s="43"/>
      <c r="C124" s="43"/>
      <c r="D124" s="43"/>
      <c r="E124" s="50" t="s">
        <v>120</v>
      </c>
      <c r="F124" s="135">
        <v>1.67</v>
      </c>
      <c r="G124" s="135"/>
      <c r="H124" s="43"/>
      <c r="I124" s="43"/>
      <c r="J124" s="43"/>
      <c r="K124" s="43"/>
      <c r="L124" s="4"/>
      <c r="M124" s="4"/>
      <c r="N124" s="4"/>
    </row>
    <row r="125" spans="1:46" s="48" customFormat="1">
      <c r="B125" s="43"/>
      <c r="C125" s="43"/>
      <c r="D125" s="43"/>
      <c r="E125" s="53"/>
      <c r="F125" s="44"/>
      <c r="G125" s="43"/>
      <c r="H125" s="43"/>
      <c r="I125" s="43"/>
      <c r="J125" s="43"/>
      <c r="K125" s="43"/>
      <c r="L125" s="4"/>
      <c r="M125" s="4"/>
      <c r="N125" s="4"/>
    </row>
    <row r="126" spans="1:46" s="48" customFormat="1" ht="18">
      <c r="B126" s="43" t="s">
        <v>121</v>
      </c>
      <c r="C126" s="43"/>
      <c r="D126" s="43"/>
      <c r="E126" s="50" t="s">
        <v>122</v>
      </c>
      <c r="F126" s="135">
        <f>MIN(F115,F123)/F124</f>
        <v>1135.9523729901407</v>
      </c>
      <c r="G126" s="135"/>
      <c r="H126" s="43" t="s">
        <v>84</v>
      </c>
      <c r="I126" s="4"/>
      <c r="J126" s="43" t="s">
        <v>123</v>
      </c>
      <c r="K126" s="43"/>
      <c r="L126" s="4"/>
      <c r="M126" s="4"/>
      <c r="N126" s="4"/>
    </row>
    <row r="127" spans="1:46" s="48" customFormat="1">
      <c r="A127" s="47"/>
      <c r="B127" s="43"/>
      <c r="C127" s="43"/>
      <c r="D127" s="50"/>
      <c r="E127" s="44"/>
      <c r="F127" s="43"/>
      <c r="G127" s="43"/>
      <c r="H127" s="43"/>
      <c r="I127" s="43"/>
      <c r="J127" s="43"/>
      <c r="K127" s="4"/>
      <c r="L127" s="4"/>
      <c r="M127" s="4"/>
      <c r="N127" s="4"/>
    </row>
    <row r="128" spans="1:46" s="48" customFormat="1" ht="18">
      <c r="A128" s="47"/>
      <c r="B128" s="43"/>
      <c r="C128" s="140" t="s">
        <v>124</v>
      </c>
      <c r="D128" s="140"/>
      <c r="E128" s="44" t="str">
        <f>IF(C129&lt;F129,"&lt;","&gt;")</f>
        <v>&lt;</v>
      </c>
      <c r="F128" s="140" t="s">
        <v>125</v>
      </c>
      <c r="G128" s="140"/>
      <c r="H128" s="43"/>
      <c r="I128" s="43"/>
      <c r="J128" s="43"/>
      <c r="K128" s="4"/>
      <c r="L128" s="4"/>
      <c r="M128" s="4"/>
      <c r="N128" s="4"/>
    </row>
    <row r="129" spans="1:46" s="48" customFormat="1">
      <c r="A129" s="47"/>
      <c r="B129" s="43"/>
      <c r="C129" s="135">
        <f>F93</f>
        <v>1110</v>
      </c>
      <c r="D129" s="135"/>
      <c r="E129" s="44" t="str">
        <f>IF(C129&lt;F129,"&lt;","&gt;")</f>
        <v>&lt;</v>
      </c>
      <c r="F129" s="135">
        <f>F126</f>
        <v>1135.9523729901407</v>
      </c>
      <c r="G129" s="135"/>
      <c r="H129" s="4"/>
      <c r="I129" s="54" t="str">
        <f>IF(C129&lt;F129,"OK","FAILED")</f>
        <v>OK</v>
      </c>
      <c r="J129" s="43"/>
      <c r="K129" s="4"/>
      <c r="L129" s="4"/>
      <c r="M129" s="4"/>
      <c r="N129" s="4"/>
    </row>
    <row r="130" spans="1:46" s="48" customFormat="1" ht="12.75">
      <c r="A130" s="47"/>
      <c r="B130" s="47"/>
      <c r="C130" s="51"/>
      <c r="D130" s="55"/>
      <c r="E130" s="55"/>
      <c r="F130" s="55"/>
      <c r="G130" s="51"/>
      <c r="H130" s="47"/>
      <c r="I130" s="47"/>
      <c r="J130" s="47"/>
    </row>
    <row r="131" spans="1:46">
      <c r="B131" s="52" t="s">
        <v>126</v>
      </c>
    </row>
    <row r="132" spans="1:46" s="4" customFormat="1" ht="18">
      <c r="B132" s="4" t="s">
        <v>127</v>
      </c>
      <c r="F132" s="131">
        <f>0.6*F96*(F111*F108*1)*1</f>
        <v>734.28</v>
      </c>
      <c r="G132" s="131"/>
      <c r="H132" s="4" t="s">
        <v>55</v>
      </c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</row>
    <row r="133" spans="1:46" s="4" customFormat="1">
      <c r="B133" s="4" t="s">
        <v>120</v>
      </c>
      <c r="F133" s="131">
        <v>1.5</v>
      </c>
      <c r="G133" s="131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</row>
    <row r="134" spans="1:46" s="4" customFormat="1" ht="18">
      <c r="B134" s="4" t="s">
        <v>128</v>
      </c>
      <c r="F134" s="131">
        <f>F132/F133</f>
        <v>489.52</v>
      </c>
      <c r="G134" s="131"/>
      <c r="H134" s="4" t="s">
        <v>55</v>
      </c>
      <c r="I134" s="50" t="str">
        <f>IF(F134&lt;J134,"&lt;","&gt;")</f>
        <v>&gt;</v>
      </c>
      <c r="J134" s="131">
        <f>F94</f>
        <v>225.41499999999999</v>
      </c>
      <c r="K134" s="131"/>
      <c r="L134" s="4" t="s">
        <v>60</v>
      </c>
      <c r="M134" s="56" t="str">
        <f>IF(F134&gt;J134,"OK","NG")</f>
        <v>OK</v>
      </c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</row>
    <row r="136" spans="1:46">
      <c r="B136" s="52" t="s">
        <v>129</v>
      </c>
    </row>
    <row r="137" spans="1:46" s="4" customFormat="1" ht="18">
      <c r="B137" s="4" t="s">
        <v>130</v>
      </c>
      <c r="F137" s="131">
        <f>F96*F100</f>
        <v>3429.9999999999995</v>
      </c>
      <c r="G137" s="131"/>
      <c r="H137" s="4" t="s">
        <v>55</v>
      </c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</row>
    <row r="138" spans="1:46" s="4" customFormat="1">
      <c r="B138" s="4" t="s">
        <v>120</v>
      </c>
      <c r="F138" s="131">
        <v>1.67</v>
      </c>
      <c r="G138" s="131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</row>
    <row r="139" spans="1:46" s="4" customFormat="1" ht="18">
      <c r="B139" s="4" t="s">
        <v>131</v>
      </c>
      <c r="F139" s="131">
        <f>F137/F138</f>
        <v>2053.892215568862</v>
      </c>
      <c r="G139" s="131"/>
      <c r="H139" s="4" t="s">
        <v>55</v>
      </c>
      <c r="I139" s="50" t="str">
        <f>IF(F139&lt;J139,"&lt;","&gt;")</f>
        <v>&gt;</v>
      </c>
      <c r="J139" s="131">
        <f>F95</f>
        <v>2.1139999999999999</v>
      </c>
      <c r="K139" s="131"/>
      <c r="L139" s="4" t="s">
        <v>55</v>
      </c>
      <c r="M139" s="56" t="str">
        <f>IF(F139&gt;J139,"OK","NG")</f>
        <v>OK</v>
      </c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</row>
    <row r="141" spans="1:46">
      <c r="B141" s="52" t="s">
        <v>132</v>
      </c>
      <c r="N141" s="57"/>
      <c r="O141" s="57"/>
    </row>
    <row r="142" spans="1:46" ht="18">
      <c r="B142" s="4" t="s">
        <v>133</v>
      </c>
      <c r="E142" s="131">
        <f>J139</f>
        <v>2.1139999999999999</v>
      </c>
      <c r="F142" s="131"/>
      <c r="G142" s="50" t="s">
        <v>7</v>
      </c>
      <c r="H142" s="131">
        <f>F139</f>
        <v>2053.892215568862</v>
      </c>
      <c r="I142" s="131"/>
      <c r="J142" s="50" t="s">
        <v>10</v>
      </c>
      <c r="K142" s="131">
        <f>E142/H142</f>
        <v>1.0292653061224491E-3</v>
      </c>
      <c r="L142" s="131"/>
      <c r="M142" s="50" t="str">
        <f>IF(K142&lt;N142,"&lt;","&gt;")</f>
        <v>&lt;</v>
      </c>
      <c r="N142" s="135">
        <v>0.2</v>
      </c>
      <c r="O142" s="135"/>
    </row>
    <row r="143" spans="1:46">
      <c r="B143" s="4" t="s">
        <v>134</v>
      </c>
      <c r="F143" s="131">
        <f>IF(K142&lt;=N142,E142/(2*H142)+(C129/F129),E142/H142+(8/9)*(C129/F129))</f>
        <v>0.97766827605641371</v>
      </c>
      <c r="G143" s="131"/>
      <c r="H143" s="50" t="str">
        <f>IF(F143&lt;I143,"&lt;","&gt;")</f>
        <v>&lt;</v>
      </c>
      <c r="I143" s="135">
        <v>1</v>
      </c>
      <c r="J143" s="135"/>
      <c r="K143" s="56" t="str">
        <f>IF(F143&lt;I143,"OK","NG")</f>
        <v>OK</v>
      </c>
    </row>
    <row r="144" spans="1:46">
      <c r="F144" s="46"/>
      <c r="G144" s="46"/>
      <c r="H144" s="50"/>
      <c r="I144" s="44"/>
      <c r="J144" s="44"/>
    </row>
    <row r="145" spans="1:46" s="4" customFormat="1">
      <c r="B145" s="52" t="s">
        <v>135</v>
      </c>
      <c r="F145" s="46"/>
      <c r="G145" s="46"/>
      <c r="I145" s="50"/>
      <c r="J145" s="46"/>
      <c r="K145" s="46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</row>
    <row r="146" spans="1:46">
      <c r="B146" s="58" t="s">
        <v>136</v>
      </c>
      <c r="F146" s="134">
        <v>0.58599999999999997</v>
      </c>
      <c r="G146" s="134"/>
      <c r="H146" s="50" t="s">
        <v>99</v>
      </c>
      <c r="I146" s="44"/>
      <c r="J146" s="59" t="s">
        <v>73</v>
      </c>
    </row>
    <row r="148" spans="1:46" s="4" customFormat="1">
      <c r="B148" s="2" t="s">
        <v>137</v>
      </c>
      <c r="F148" s="46"/>
      <c r="G148" s="46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</row>
    <row r="149" spans="1:46" s="48" customFormat="1" ht="18">
      <c r="B149" s="43" t="s">
        <v>82</v>
      </c>
      <c r="C149" s="43"/>
      <c r="D149" s="43"/>
      <c r="E149" s="43"/>
      <c r="F149" s="135">
        <f>F63</f>
        <v>16</v>
      </c>
      <c r="G149" s="135"/>
      <c r="H149" s="43" t="s">
        <v>8</v>
      </c>
      <c r="I149" s="43"/>
      <c r="J149" s="47"/>
      <c r="K149" s="47"/>
    </row>
    <row r="150" spans="1:46" s="48" customFormat="1">
      <c r="B150" s="4" t="s">
        <v>138</v>
      </c>
      <c r="C150" s="43"/>
      <c r="D150" s="43"/>
      <c r="E150" s="43"/>
      <c r="F150" s="135">
        <f>F83</f>
        <v>329.79599999999999</v>
      </c>
      <c r="G150" s="135"/>
      <c r="H150" s="43" t="s">
        <v>84</v>
      </c>
      <c r="I150" s="43"/>
      <c r="J150" s="47"/>
      <c r="K150" s="47"/>
    </row>
    <row r="151" spans="1:46" s="48" customFormat="1" ht="15" customHeight="1">
      <c r="B151" s="4" t="s">
        <v>139</v>
      </c>
      <c r="C151" s="43"/>
      <c r="D151" s="43"/>
      <c r="E151" s="43"/>
      <c r="F151" s="135">
        <f>F84</f>
        <v>103.06125</v>
      </c>
      <c r="G151" s="135"/>
      <c r="H151" s="43" t="s">
        <v>55</v>
      </c>
      <c r="I151" s="43"/>
      <c r="J151" s="47"/>
      <c r="K151" s="47"/>
    </row>
    <row r="152" spans="1:46" s="48" customFormat="1" ht="18" customHeight="1">
      <c r="B152" s="43" t="s">
        <v>87</v>
      </c>
      <c r="C152" s="43"/>
      <c r="D152" s="43"/>
      <c r="E152" s="43"/>
      <c r="F152" s="133">
        <v>50</v>
      </c>
      <c r="G152" s="133"/>
      <c r="H152" s="43" t="s">
        <v>48</v>
      </c>
      <c r="I152" s="43"/>
      <c r="J152" s="47"/>
      <c r="K152" s="47"/>
    </row>
    <row r="153" spans="1:46" s="48" customFormat="1" ht="15" customHeight="1">
      <c r="B153" s="43" t="s">
        <v>88</v>
      </c>
      <c r="C153" s="43"/>
      <c r="D153" s="43"/>
      <c r="E153" s="43"/>
      <c r="F153" s="136">
        <v>29000</v>
      </c>
      <c r="G153" s="136"/>
      <c r="H153" s="43" t="s">
        <v>48</v>
      </c>
      <c r="I153" s="43"/>
      <c r="J153" s="47"/>
      <c r="K153" s="47"/>
    </row>
    <row r="154" spans="1:46" s="48" customFormat="1" ht="15" customHeight="1">
      <c r="B154" s="43" t="s">
        <v>89</v>
      </c>
      <c r="C154" s="43"/>
      <c r="D154" s="43"/>
      <c r="E154" s="43"/>
      <c r="F154" s="133">
        <v>1</v>
      </c>
      <c r="G154" s="133"/>
      <c r="H154" s="43"/>
      <c r="I154" s="43"/>
      <c r="J154" s="47"/>
      <c r="K154" s="47"/>
    </row>
    <row r="155" spans="1:46" s="48" customFormat="1">
      <c r="B155" s="43" t="s">
        <v>90</v>
      </c>
      <c r="C155" s="43"/>
      <c r="D155" s="43"/>
      <c r="E155" s="43"/>
      <c r="F155" s="4"/>
      <c r="G155" s="49" t="s">
        <v>168</v>
      </c>
      <c r="H155" s="43"/>
      <c r="I155" s="43"/>
      <c r="J155" s="47"/>
      <c r="K155" s="47"/>
    </row>
    <row r="156" spans="1:46" s="48" customFormat="1" ht="17.25">
      <c r="B156" s="43"/>
      <c r="C156" s="43"/>
      <c r="D156" s="43"/>
      <c r="E156" s="50" t="s">
        <v>91</v>
      </c>
      <c r="F156" s="139">
        <v>31.2</v>
      </c>
      <c r="G156" s="139"/>
      <c r="H156" s="43" t="s">
        <v>92</v>
      </c>
      <c r="I156" s="43"/>
      <c r="J156" s="47"/>
      <c r="K156" s="47"/>
    </row>
    <row r="157" spans="1:46" s="48" customFormat="1" ht="18">
      <c r="A157" s="47"/>
      <c r="B157" s="47"/>
      <c r="C157" s="47"/>
      <c r="D157" s="47"/>
      <c r="E157" s="50" t="s">
        <v>93</v>
      </c>
      <c r="F157" s="139">
        <v>933</v>
      </c>
      <c r="G157" s="139"/>
      <c r="H157" s="43" t="s">
        <v>94</v>
      </c>
      <c r="I157" s="43"/>
      <c r="J157" s="43"/>
      <c r="K157" s="47"/>
    </row>
    <row r="158" spans="1:46" s="48" customFormat="1" ht="17.25">
      <c r="A158" s="47"/>
      <c r="B158" s="47"/>
      <c r="C158" s="47"/>
      <c r="D158" s="47"/>
      <c r="E158" s="50" t="s">
        <v>95</v>
      </c>
      <c r="F158" s="138">
        <v>9.1300000000000008</v>
      </c>
      <c r="G158" s="138"/>
      <c r="H158" s="43" t="s">
        <v>94</v>
      </c>
      <c r="I158" s="43"/>
      <c r="J158" s="43"/>
      <c r="K158" s="47"/>
    </row>
    <row r="159" spans="1:46" s="48" customFormat="1" ht="18">
      <c r="A159" s="47"/>
      <c r="B159" s="47"/>
      <c r="C159" s="47"/>
      <c r="D159" s="47"/>
      <c r="E159" s="50" t="s">
        <v>96</v>
      </c>
      <c r="F159" s="139">
        <v>145</v>
      </c>
      <c r="G159" s="139"/>
      <c r="H159" s="43" t="s">
        <v>97</v>
      </c>
      <c r="I159" s="43"/>
      <c r="J159" s="43"/>
      <c r="K159" s="47"/>
    </row>
    <row r="160" spans="1:46" s="48" customFormat="1" ht="18">
      <c r="A160" s="47"/>
      <c r="B160" s="47"/>
      <c r="C160" s="47"/>
      <c r="D160" s="47"/>
      <c r="E160" s="50" t="s">
        <v>98</v>
      </c>
      <c r="F160" s="138">
        <v>3.11</v>
      </c>
      <c r="G160" s="138"/>
      <c r="H160" s="43" t="s">
        <v>99</v>
      </c>
      <c r="I160" s="43"/>
      <c r="J160" s="43"/>
      <c r="K160" s="47"/>
    </row>
    <row r="161" spans="1:46" s="48" customFormat="1" ht="18">
      <c r="A161" s="47"/>
      <c r="B161" s="47"/>
      <c r="C161" s="47"/>
      <c r="D161" s="47"/>
      <c r="E161" s="50" t="s">
        <v>100</v>
      </c>
      <c r="F161" s="138">
        <v>3.52</v>
      </c>
      <c r="G161" s="138"/>
      <c r="H161" s="43" t="s">
        <v>99</v>
      </c>
      <c r="I161" s="43"/>
      <c r="J161" s="43"/>
      <c r="K161" s="47"/>
    </row>
    <row r="162" spans="1:46" s="48" customFormat="1" ht="18">
      <c r="A162" s="47"/>
      <c r="B162" s="47"/>
      <c r="C162" s="47"/>
      <c r="D162" s="47"/>
      <c r="E162" s="50" t="s">
        <v>101</v>
      </c>
      <c r="F162" s="138">
        <v>11.9</v>
      </c>
      <c r="G162" s="138"/>
      <c r="H162" s="43" t="s">
        <v>99</v>
      </c>
      <c r="I162" s="43"/>
      <c r="J162" s="43"/>
      <c r="K162" s="47"/>
    </row>
    <row r="163" spans="1:46" s="48" customFormat="1" ht="18">
      <c r="A163" s="47"/>
      <c r="B163" s="47"/>
      <c r="C163" s="47"/>
      <c r="D163" s="47"/>
      <c r="E163" s="50" t="s">
        <v>102</v>
      </c>
      <c r="F163" s="139">
        <v>10700</v>
      </c>
      <c r="G163" s="139"/>
      <c r="H163" s="43" t="s">
        <v>103</v>
      </c>
      <c r="I163" s="43"/>
      <c r="J163" s="43"/>
      <c r="K163" s="47"/>
    </row>
    <row r="164" spans="1:46" s="48" customFormat="1" ht="15" customHeight="1">
      <c r="A164" s="47"/>
      <c r="B164" s="47"/>
      <c r="C164" s="47"/>
      <c r="D164" s="47"/>
      <c r="E164" s="50" t="s">
        <v>104</v>
      </c>
      <c r="F164" s="133">
        <v>12.9</v>
      </c>
      <c r="G164" s="133"/>
      <c r="H164" s="43" t="s">
        <v>99</v>
      </c>
      <c r="I164" s="43"/>
      <c r="J164" s="43"/>
      <c r="K164" s="47"/>
    </row>
    <row r="165" spans="1:46" s="48" customFormat="1" ht="15" customHeight="1">
      <c r="A165" s="47"/>
      <c r="B165" s="47"/>
      <c r="C165" s="47"/>
      <c r="D165" s="47"/>
      <c r="E165" s="50" t="s">
        <v>105</v>
      </c>
      <c r="F165" s="133">
        <v>1.59</v>
      </c>
      <c r="G165" s="133"/>
      <c r="H165" s="43" t="s">
        <v>99</v>
      </c>
      <c r="I165" s="43"/>
      <c r="J165" s="43"/>
      <c r="K165" s="47"/>
    </row>
    <row r="166" spans="1:46" s="48" customFormat="1" ht="15" customHeight="1">
      <c r="A166" s="47"/>
      <c r="B166" s="47"/>
      <c r="C166" s="47"/>
      <c r="D166" s="47"/>
      <c r="E166" s="50" t="s">
        <v>106</v>
      </c>
      <c r="F166" s="135">
        <v>0.61</v>
      </c>
      <c r="G166" s="135"/>
      <c r="H166" s="43" t="s">
        <v>99</v>
      </c>
      <c r="I166" s="43" t="s">
        <v>107</v>
      </c>
      <c r="J166" s="43"/>
      <c r="K166" s="47"/>
    </row>
    <row r="167" spans="1:46" s="48" customFormat="1" ht="18">
      <c r="A167" s="47"/>
      <c r="B167" s="47"/>
      <c r="C167" s="47"/>
      <c r="D167" s="47"/>
      <c r="E167" s="50" t="s">
        <v>108</v>
      </c>
      <c r="F167" s="138">
        <v>0.79</v>
      </c>
      <c r="G167" s="138"/>
      <c r="H167" s="43" t="s">
        <v>99</v>
      </c>
      <c r="I167" s="43"/>
      <c r="J167" s="43"/>
      <c r="K167" s="47"/>
    </row>
    <row r="168" spans="1:46" s="48" customFormat="1" ht="12.75">
      <c r="A168" s="47"/>
      <c r="B168" s="47"/>
      <c r="C168" s="47"/>
      <c r="D168" s="47"/>
      <c r="E168" s="51"/>
      <c r="F168" s="47"/>
      <c r="G168" s="47"/>
      <c r="H168" s="47"/>
      <c r="I168" s="47"/>
      <c r="J168" s="47"/>
    </row>
    <row r="169" spans="1:46" s="4" customFormat="1">
      <c r="B169" s="52" t="s">
        <v>109</v>
      </c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</row>
    <row r="170" spans="1:46" s="48" customFormat="1">
      <c r="B170" s="43" t="s">
        <v>110</v>
      </c>
      <c r="C170" s="43"/>
      <c r="D170" s="43"/>
      <c r="E170" s="43"/>
      <c r="F170" s="50"/>
      <c r="G170" s="43"/>
      <c r="H170" s="43"/>
      <c r="I170" s="43"/>
      <c r="J170" s="43"/>
      <c r="K170" s="43"/>
      <c r="L170" s="4"/>
      <c r="M170" s="4"/>
      <c r="N170" s="4"/>
    </row>
    <row r="171" spans="1:46" s="48" customFormat="1" ht="18">
      <c r="B171" s="43" t="s">
        <v>111</v>
      </c>
      <c r="C171" s="43"/>
      <c r="D171" s="43"/>
      <c r="E171" s="43"/>
      <c r="F171" s="135">
        <f>(F152*F159/12)</f>
        <v>604.16666666666663</v>
      </c>
      <c r="G171" s="135"/>
      <c r="H171" s="43" t="s">
        <v>84</v>
      </c>
      <c r="I171" s="43"/>
      <c r="J171" s="43" t="s">
        <v>112</v>
      </c>
      <c r="K171" s="43"/>
      <c r="L171" s="4"/>
      <c r="M171" s="4"/>
      <c r="N171" s="4"/>
    </row>
    <row r="172" spans="1:46" s="48" customFormat="1">
      <c r="B172" s="43"/>
      <c r="C172" s="43"/>
      <c r="D172" s="43"/>
      <c r="E172" s="43"/>
      <c r="F172" s="50"/>
      <c r="G172" s="43"/>
      <c r="H172" s="43"/>
      <c r="I172" s="43"/>
      <c r="J172" s="43"/>
      <c r="K172" s="43"/>
      <c r="L172" s="4"/>
      <c r="M172" s="4"/>
      <c r="N172" s="4"/>
    </row>
    <row r="173" spans="1:46" s="48" customFormat="1">
      <c r="B173" s="43" t="s">
        <v>113</v>
      </c>
      <c r="C173" s="43"/>
      <c r="D173" s="43"/>
      <c r="E173" s="43"/>
      <c r="F173" s="50"/>
      <c r="G173" s="43"/>
      <c r="H173" s="43"/>
      <c r="I173" s="43"/>
      <c r="J173" s="43"/>
      <c r="K173" s="43"/>
      <c r="L173" s="4"/>
      <c r="M173" s="4"/>
      <c r="N173" s="4"/>
    </row>
    <row r="174" spans="1:46" s="48" customFormat="1">
      <c r="B174" s="43" t="s">
        <v>114</v>
      </c>
      <c r="C174" s="43"/>
      <c r="D174" s="43"/>
      <c r="E174" s="43"/>
      <c r="F174" s="135">
        <v>1</v>
      </c>
      <c r="G174" s="135"/>
      <c r="H174" s="4"/>
      <c r="I174" s="4"/>
      <c r="J174" s="43" t="s">
        <v>115</v>
      </c>
      <c r="K174" s="43"/>
      <c r="L174" s="4"/>
      <c r="M174" s="4"/>
      <c r="N174" s="4"/>
    </row>
    <row r="175" spans="1:46" s="48" customFormat="1" ht="18">
      <c r="B175" s="43" t="s">
        <v>116</v>
      </c>
      <c r="C175" s="43"/>
      <c r="D175" s="43"/>
      <c r="E175" s="43"/>
      <c r="F175" s="135">
        <f>1.76*F160*SQRT(F153/F152)/12</f>
        <v>10.985145347746252</v>
      </c>
      <c r="G175" s="135"/>
      <c r="H175" s="43" t="s">
        <v>8</v>
      </c>
      <c r="I175" s="43"/>
      <c r="J175" s="43"/>
      <c r="K175" s="43"/>
      <c r="L175" s="4"/>
      <c r="M175" s="4"/>
      <c r="N175" s="4"/>
    </row>
    <row r="176" spans="1:46" s="48" customFormat="1" ht="18">
      <c r="B176" s="43" t="s">
        <v>117</v>
      </c>
      <c r="C176" s="43"/>
      <c r="D176" s="43"/>
      <c r="E176" s="43"/>
      <c r="F176" s="50"/>
      <c r="G176" s="43"/>
      <c r="H176" s="43"/>
      <c r="I176" s="43"/>
      <c r="J176" s="43"/>
      <c r="K176" s="43"/>
      <c r="L176" s="4"/>
      <c r="M176" s="4"/>
      <c r="N176" s="4"/>
    </row>
    <row r="177" spans="1:46" s="48" customFormat="1" ht="18">
      <c r="B177" s="43"/>
      <c r="C177" s="43"/>
      <c r="D177" s="43"/>
      <c r="E177" s="50" t="s">
        <v>118</v>
      </c>
      <c r="F177" s="135">
        <f>1.95*F161*(F153/(0.7*F152))*SQRT(F158*F174/(F159*F162))*SQRT(1+SQRT(1+6.76*(0.7*F152*F159*F162/(F153*F158*F174))^2))/12</f>
        <v>50.698455709745957</v>
      </c>
      <c r="G177" s="135"/>
      <c r="H177" s="43" t="s">
        <v>8</v>
      </c>
      <c r="I177" s="43"/>
      <c r="J177" s="43"/>
      <c r="K177" s="43"/>
      <c r="L177" s="4"/>
      <c r="M177" s="4"/>
      <c r="N177" s="4"/>
    </row>
    <row r="178" spans="1:46" s="48" customFormat="1">
      <c r="B178" s="43" t="str">
        <f>IF(F149&lt;F175, "Mn = Mp", IF(F149&gt;F177, "Mn = CbPi^2E/(Lb/Rts)^2SQRT(1+(0.078Jc/Sxho)(Lb/rts)^2)Sx", "Mn = Cb[Mp-(Mp-0.7FySx)(Lb-Lp/Lr-Lp)]"))</f>
        <v>Mn = Cb[Mp-(Mp-0.7FySx)(Lb-Lp/Lr-Lp)]</v>
      </c>
      <c r="C178" s="43"/>
      <c r="D178" s="43"/>
      <c r="E178" s="43"/>
      <c r="F178" s="50"/>
      <c r="G178" s="43"/>
      <c r="H178" s="43"/>
      <c r="I178" s="43"/>
      <c r="J178" s="43"/>
      <c r="K178" s="43"/>
      <c r="L178" s="4"/>
      <c r="M178" s="4"/>
      <c r="N178" s="4"/>
    </row>
    <row r="179" spans="1:46" s="48" customFormat="1" ht="18">
      <c r="B179" s="43"/>
      <c r="C179" s="43"/>
      <c r="D179" s="43"/>
      <c r="E179" s="50" t="s">
        <v>119</v>
      </c>
      <c r="F179" s="135">
        <f>IF(F149&lt;F175, F171, IF(F149&gt;F177, F154*PI()^2*F153/(F149*12/F161)^2*SQRT(1+0.078*F158*F174/(F159*F162)*(F149*12/F161)^2)*F159/12, F154*(F171*12-(F171*12-0.7*F152*F159)*((F149-F175)/(F177-F175)))/12))</f>
        <v>581.27906557182757</v>
      </c>
      <c r="G179" s="135"/>
      <c r="H179" s="43" t="s">
        <v>84</v>
      </c>
      <c r="I179" s="43"/>
      <c r="J179" s="43"/>
      <c r="K179" s="43"/>
      <c r="L179" s="4"/>
      <c r="M179" s="4"/>
      <c r="N179" s="4"/>
    </row>
    <row r="180" spans="1:46" s="48" customFormat="1">
      <c r="B180" s="43"/>
      <c r="C180" s="43"/>
      <c r="D180" s="43"/>
      <c r="E180" s="50" t="s">
        <v>120</v>
      </c>
      <c r="F180" s="135">
        <v>1.67</v>
      </c>
      <c r="G180" s="135"/>
      <c r="H180" s="43"/>
      <c r="I180" s="43"/>
      <c r="J180" s="43"/>
      <c r="K180" s="43"/>
      <c r="L180" s="4"/>
      <c r="M180" s="4"/>
      <c r="N180" s="4"/>
    </row>
    <row r="181" spans="1:46" s="48" customFormat="1">
      <c r="B181" s="43"/>
      <c r="C181" s="43"/>
      <c r="D181" s="43"/>
      <c r="E181" s="53"/>
      <c r="F181" s="44"/>
      <c r="G181" s="43"/>
      <c r="H181" s="43"/>
      <c r="I181" s="43"/>
      <c r="J181" s="43"/>
      <c r="K181" s="43"/>
      <c r="L181" s="4"/>
      <c r="M181" s="4"/>
      <c r="N181" s="4"/>
    </row>
    <row r="182" spans="1:46" s="48" customFormat="1" ht="18">
      <c r="B182" s="43" t="s">
        <v>121</v>
      </c>
      <c r="C182" s="43"/>
      <c r="D182" s="43"/>
      <c r="E182" s="50" t="s">
        <v>122</v>
      </c>
      <c r="F182" s="135">
        <f>MIN(F171,F179)/F180</f>
        <v>348.07129674959737</v>
      </c>
      <c r="G182" s="135"/>
      <c r="H182" s="43" t="s">
        <v>84</v>
      </c>
      <c r="I182" s="4"/>
      <c r="J182" s="43" t="s">
        <v>123</v>
      </c>
      <c r="K182" s="43"/>
      <c r="L182" s="4"/>
      <c r="M182" s="4"/>
      <c r="N182" s="4"/>
    </row>
    <row r="183" spans="1:46" s="48" customFormat="1">
      <c r="A183" s="47"/>
      <c r="B183" s="43"/>
      <c r="C183" s="43"/>
      <c r="D183" s="50"/>
      <c r="E183" s="44"/>
      <c r="F183" s="43"/>
      <c r="G183" s="43"/>
      <c r="H183" s="43"/>
      <c r="I183" s="43"/>
      <c r="J183" s="43"/>
      <c r="K183" s="4"/>
      <c r="L183" s="4"/>
      <c r="M183" s="4"/>
      <c r="N183" s="4"/>
    </row>
    <row r="184" spans="1:46" s="48" customFormat="1" ht="18">
      <c r="A184" s="47"/>
      <c r="B184" s="43"/>
      <c r="C184" s="140" t="s">
        <v>124</v>
      </c>
      <c r="D184" s="140"/>
      <c r="E184" s="44" t="str">
        <f>IF(C185&lt;F185,"&lt;","&gt;")</f>
        <v>&lt;</v>
      </c>
      <c r="F184" s="140" t="s">
        <v>125</v>
      </c>
      <c r="G184" s="140"/>
      <c r="H184" s="43"/>
      <c r="I184" s="43"/>
      <c r="J184" s="43"/>
      <c r="K184" s="4"/>
      <c r="L184" s="4"/>
      <c r="M184" s="4"/>
      <c r="N184" s="4"/>
    </row>
    <row r="185" spans="1:46" s="48" customFormat="1">
      <c r="A185" s="47"/>
      <c r="B185" s="43"/>
      <c r="C185" s="135">
        <f>F150</f>
        <v>329.79599999999999</v>
      </c>
      <c r="D185" s="135"/>
      <c r="E185" s="44" t="str">
        <f>IF(C185&lt;F185,"&lt;","&gt;")</f>
        <v>&lt;</v>
      </c>
      <c r="F185" s="135">
        <f>F182</f>
        <v>348.07129674959737</v>
      </c>
      <c r="G185" s="135"/>
      <c r="H185" s="4"/>
      <c r="I185" s="54" t="str">
        <f>IF(C185&lt;F185,"OK","FAILED")</f>
        <v>OK</v>
      </c>
      <c r="J185" s="43"/>
      <c r="K185" s="4"/>
      <c r="L185" s="4"/>
      <c r="M185" s="4"/>
      <c r="N185" s="4"/>
    </row>
    <row r="186" spans="1:46" s="48" customFormat="1" ht="12.75">
      <c r="A186" s="47"/>
      <c r="B186" s="47"/>
      <c r="C186" s="51"/>
      <c r="D186" s="55"/>
      <c r="E186" s="55"/>
      <c r="F186" s="55"/>
      <c r="G186" s="51"/>
      <c r="H186" s="47"/>
      <c r="I186" s="47"/>
      <c r="J186" s="47"/>
    </row>
    <row r="187" spans="1:46">
      <c r="B187" s="52" t="s">
        <v>126</v>
      </c>
    </row>
    <row r="188" spans="1:46" s="4" customFormat="1" ht="18">
      <c r="B188" s="4" t="s">
        <v>127</v>
      </c>
      <c r="F188" s="131">
        <f>0.6*F152*(F167*F164*1)*1</f>
        <v>305.73</v>
      </c>
      <c r="G188" s="131"/>
      <c r="H188" s="4" t="s">
        <v>55</v>
      </c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</row>
    <row r="189" spans="1:46" s="4" customFormat="1">
      <c r="B189" s="4" t="s">
        <v>120</v>
      </c>
      <c r="F189" s="131">
        <v>1.5</v>
      </c>
      <c r="G189" s="131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</row>
    <row r="190" spans="1:46" s="4" customFormat="1" ht="18">
      <c r="B190" s="4" t="s">
        <v>128</v>
      </c>
      <c r="F190" s="131">
        <f>F188/F189</f>
        <v>203.82000000000002</v>
      </c>
      <c r="G190" s="131"/>
      <c r="H190" s="4" t="s">
        <v>55</v>
      </c>
      <c r="I190" s="50" t="str">
        <f>IF(F190&lt;J190,"&lt;","&gt;")</f>
        <v>&gt;</v>
      </c>
      <c r="J190" s="131">
        <f>F151</f>
        <v>103.06125</v>
      </c>
      <c r="K190" s="131"/>
      <c r="L190" s="4" t="s">
        <v>60</v>
      </c>
      <c r="M190" s="56" t="str">
        <f>IF(F190&gt;J190,"OK","NG")</f>
        <v>OK</v>
      </c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</row>
    <row r="191" spans="1:46" s="4" customFormat="1">
      <c r="F191" s="46"/>
      <c r="G191" s="46"/>
      <c r="I191" s="50"/>
      <c r="J191" s="46"/>
      <c r="K191" s="46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</row>
    <row r="192" spans="1:46" s="4" customFormat="1">
      <c r="B192" s="52" t="s">
        <v>135</v>
      </c>
      <c r="F192" s="46"/>
      <c r="G192" s="46"/>
      <c r="I192" s="50"/>
      <c r="J192" s="46"/>
      <c r="K192" s="46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</row>
    <row r="193" spans="1:46" s="4" customFormat="1" ht="17.25">
      <c r="B193" s="58" t="s">
        <v>141</v>
      </c>
      <c r="F193" s="131">
        <f>F82*(F63*12)^4/(185*F153*F157)</f>
        <v>2.7980079901565165</v>
      </c>
      <c r="G193" s="131"/>
      <c r="H193" s="4" t="s">
        <v>99</v>
      </c>
      <c r="I193" s="50"/>
      <c r="J193" s="46"/>
      <c r="K193" s="46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</row>
    <row r="195" spans="1:46" s="4" customFormat="1">
      <c r="B195" s="2" t="s">
        <v>142</v>
      </c>
      <c r="F195" s="46"/>
      <c r="G195" s="46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</row>
    <row r="196" spans="1:46" s="48" customFormat="1">
      <c r="B196" s="4" t="s">
        <v>143</v>
      </c>
      <c r="C196" s="43"/>
      <c r="D196" s="43"/>
      <c r="E196" s="43"/>
      <c r="F196" s="135">
        <f>F72/F63</f>
        <v>6.8708125000000004</v>
      </c>
      <c r="G196" s="135"/>
      <c r="H196" s="43" t="s">
        <v>144</v>
      </c>
      <c r="I196" s="43"/>
      <c r="J196" s="47"/>
      <c r="K196" s="47"/>
    </row>
    <row r="197" spans="1:46" s="48" customFormat="1" ht="15" customHeight="1">
      <c r="B197" s="4" t="s">
        <v>145</v>
      </c>
      <c r="C197" s="43"/>
      <c r="D197" s="43"/>
      <c r="E197" s="43"/>
      <c r="F197" s="135">
        <f>F71/F63</f>
        <v>5.0368750000000002</v>
      </c>
      <c r="G197" s="135"/>
      <c r="H197" s="43" t="s">
        <v>146</v>
      </c>
      <c r="I197" s="43"/>
      <c r="J197" s="47"/>
      <c r="K197" s="47"/>
    </row>
    <row r="198" spans="1:46" s="48" customFormat="1" ht="15" customHeight="1">
      <c r="B198" s="4" t="s">
        <v>147</v>
      </c>
      <c r="C198" s="4"/>
      <c r="D198" s="4"/>
      <c r="E198" s="4"/>
      <c r="F198" s="131">
        <f>F70/F63</f>
        <v>0.31143749999999998</v>
      </c>
      <c r="G198" s="131"/>
      <c r="H198" s="4" t="s">
        <v>146</v>
      </c>
      <c r="I198" s="43"/>
      <c r="J198" s="47"/>
      <c r="K198" s="47"/>
    </row>
    <row r="199" spans="1:46" s="48" customFormat="1" ht="18" customHeight="1">
      <c r="B199" s="43" t="s">
        <v>87</v>
      </c>
      <c r="C199" s="43"/>
      <c r="D199" s="43"/>
      <c r="E199" s="43"/>
      <c r="F199" s="133">
        <v>60</v>
      </c>
      <c r="G199" s="133"/>
      <c r="H199" s="43" t="s">
        <v>48</v>
      </c>
      <c r="I199" s="43"/>
      <c r="J199" s="47"/>
      <c r="K199" s="47"/>
    </row>
    <row r="200" spans="1:46" s="48" customFormat="1" ht="15" customHeight="1">
      <c r="B200" s="43" t="s">
        <v>88</v>
      </c>
      <c r="C200" s="43"/>
      <c r="D200" s="43"/>
      <c r="E200" s="43"/>
      <c r="F200" s="136">
        <v>29000</v>
      </c>
      <c r="G200" s="136"/>
      <c r="H200" s="43" t="s">
        <v>48</v>
      </c>
      <c r="I200" s="43"/>
      <c r="J200" s="47"/>
      <c r="K200" s="47"/>
    </row>
    <row r="201" spans="1:46" s="48" customFormat="1" ht="15" customHeight="1">
      <c r="B201" s="43" t="s">
        <v>89</v>
      </c>
      <c r="C201" s="43"/>
      <c r="D201" s="43"/>
      <c r="E201" s="43"/>
      <c r="F201" s="133">
        <v>1</v>
      </c>
      <c r="G201" s="133"/>
      <c r="H201" s="43"/>
      <c r="I201" s="43"/>
      <c r="J201" s="47"/>
      <c r="K201" s="47"/>
    </row>
    <row r="202" spans="1:46" s="48" customFormat="1">
      <c r="B202" s="43" t="s">
        <v>90</v>
      </c>
      <c r="C202" s="43"/>
      <c r="D202" s="43"/>
      <c r="E202" s="43"/>
      <c r="F202" s="141" t="s">
        <v>148</v>
      </c>
      <c r="G202" s="141"/>
      <c r="H202" s="43"/>
      <c r="I202" s="43"/>
      <c r="J202" s="47"/>
      <c r="K202" s="47"/>
    </row>
    <row r="203" spans="1:46" s="48" customFormat="1" ht="17.25">
      <c r="B203" s="43"/>
      <c r="C203" s="43"/>
      <c r="D203" s="43"/>
      <c r="E203" s="50" t="s">
        <v>91</v>
      </c>
      <c r="F203" s="133">
        <v>7.12</v>
      </c>
      <c r="G203" s="133"/>
      <c r="H203" s="43" t="s">
        <v>92</v>
      </c>
      <c r="I203" s="43"/>
      <c r="J203" s="47"/>
      <c r="K203" s="47"/>
    </row>
    <row r="204" spans="1:46" s="48" customFormat="1" ht="18">
      <c r="A204" s="47"/>
      <c r="B204" s="47"/>
      <c r="C204" s="47"/>
      <c r="D204" s="47"/>
      <c r="E204" s="50" t="s">
        <v>93</v>
      </c>
      <c r="F204" s="139">
        <v>255.5</v>
      </c>
      <c r="G204" s="139"/>
      <c r="H204" s="43" t="s">
        <v>94</v>
      </c>
      <c r="I204" s="43"/>
      <c r="J204" s="43"/>
      <c r="K204" s="47"/>
    </row>
    <row r="205" spans="1:46" s="48" customFormat="1" ht="18">
      <c r="A205" s="47"/>
      <c r="B205" s="47"/>
      <c r="C205" s="47"/>
      <c r="D205" s="47"/>
      <c r="E205" s="50" t="s">
        <v>96</v>
      </c>
      <c r="F205" s="139">
        <v>33.5</v>
      </c>
      <c r="G205" s="139"/>
      <c r="H205" s="43" t="s">
        <v>97</v>
      </c>
      <c r="I205" s="43"/>
      <c r="J205" s="43"/>
      <c r="K205" s="47"/>
    </row>
    <row r="206" spans="1:46" s="48" customFormat="1" ht="15" customHeight="1">
      <c r="A206" s="47"/>
      <c r="B206" s="47"/>
      <c r="C206" s="47"/>
      <c r="D206" s="47"/>
      <c r="E206" s="50" t="s">
        <v>104</v>
      </c>
      <c r="F206" s="133">
        <v>15.25</v>
      </c>
      <c r="G206" s="133"/>
      <c r="H206" s="43" t="s">
        <v>99</v>
      </c>
      <c r="I206" s="43"/>
      <c r="J206" s="43"/>
      <c r="K206" s="47"/>
    </row>
    <row r="207" spans="1:46" s="48" customFormat="1" ht="18">
      <c r="A207" s="47"/>
      <c r="B207" s="47"/>
      <c r="C207" s="47"/>
      <c r="D207" s="47"/>
      <c r="E207" s="50" t="s">
        <v>108</v>
      </c>
      <c r="F207" s="138">
        <v>0.375</v>
      </c>
      <c r="G207" s="138"/>
      <c r="H207" s="43" t="s">
        <v>99</v>
      </c>
      <c r="I207" s="43"/>
      <c r="J207" s="43"/>
      <c r="K207" s="47"/>
    </row>
    <row r="208" spans="1:46" s="48" customFormat="1">
      <c r="A208" s="47"/>
      <c r="B208" s="47"/>
      <c r="C208" s="47"/>
      <c r="D208" s="47"/>
      <c r="E208" s="60" t="s">
        <v>149</v>
      </c>
      <c r="F208" s="133">
        <v>25</v>
      </c>
      <c r="G208" s="133"/>
      <c r="H208" s="43" t="s">
        <v>99</v>
      </c>
      <c r="I208" s="43" t="s">
        <v>150</v>
      </c>
      <c r="J208" s="43"/>
      <c r="K208" s="47"/>
    </row>
    <row r="209" spans="1:46" s="48" customFormat="1" ht="18">
      <c r="A209" s="47"/>
      <c r="B209" s="47"/>
      <c r="C209" s="47"/>
      <c r="D209" s="47"/>
      <c r="E209" s="4" t="s">
        <v>151</v>
      </c>
      <c r="F209" s="135">
        <f>F206*F207/(F208/12)</f>
        <v>2.7449999999999997</v>
      </c>
      <c r="G209" s="135"/>
      <c r="H209" s="43" t="s">
        <v>99</v>
      </c>
      <c r="I209" s="43"/>
      <c r="J209" s="43"/>
      <c r="K209" s="47"/>
    </row>
    <row r="211" spans="1:46" s="4" customFormat="1">
      <c r="B211" s="52" t="s">
        <v>152</v>
      </c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</row>
    <row r="212" spans="1:46" s="4" customFormat="1" ht="18">
      <c r="B212" s="4" t="s">
        <v>153</v>
      </c>
      <c r="F212" s="131">
        <f>F199*F205/12</f>
        <v>167.5</v>
      </c>
      <c r="G212" s="131"/>
      <c r="H212" s="4" t="s">
        <v>60</v>
      </c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</row>
    <row r="213" spans="1:46" s="4" customFormat="1">
      <c r="B213" s="4" t="s">
        <v>120</v>
      </c>
      <c r="F213" s="131">
        <v>1.67</v>
      </c>
      <c r="G213" s="131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</row>
    <row r="214" spans="1:46" s="4" customFormat="1" ht="18">
      <c r="B214" s="4" t="s">
        <v>154</v>
      </c>
      <c r="F214" s="131">
        <f>F212/F213</f>
        <v>100.29940119760479</v>
      </c>
      <c r="G214" s="131"/>
      <c r="H214" s="4" t="s">
        <v>60</v>
      </c>
      <c r="I214" s="50" t="str">
        <f>IF(F214&lt;J214,"&lt;","&gt;")</f>
        <v>&gt;</v>
      </c>
      <c r="J214" s="131">
        <f>F196</f>
        <v>6.8708125000000004</v>
      </c>
      <c r="K214" s="131"/>
      <c r="L214" s="4" t="s">
        <v>60</v>
      </c>
      <c r="M214" s="56" t="str">
        <f>IF(F214&gt;J214,"OK","NG")</f>
        <v>OK</v>
      </c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</row>
    <row r="216" spans="1:46">
      <c r="B216" s="52" t="s">
        <v>155</v>
      </c>
    </row>
    <row r="217" spans="1:46" s="4" customFormat="1" ht="18">
      <c r="B217" s="4" t="s">
        <v>127</v>
      </c>
      <c r="F217" s="131">
        <f>0.6*F199*(F209)*1</f>
        <v>98.82</v>
      </c>
      <c r="G217" s="131"/>
      <c r="H217" s="4" t="s">
        <v>55</v>
      </c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</row>
    <row r="218" spans="1:46" s="4" customFormat="1">
      <c r="B218" s="4" t="s">
        <v>120</v>
      </c>
      <c r="F218" s="131">
        <v>1.5</v>
      </c>
      <c r="G218" s="131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</row>
    <row r="219" spans="1:46" s="4" customFormat="1" ht="18">
      <c r="B219" s="4" t="s">
        <v>128</v>
      </c>
      <c r="F219" s="131">
        <f>F217/F218</f>
        <v>65.88</v>
      </c>
      <c r="G219" s="131"/>
      <c r="H219" s="4" t="s">
        <v>55</v>
      </c>
      <c r="I219" s="50" t="str">
        <f>IF(F219&lt;J219,"&lt;","&gt;")</f>
        <v>&gt;</v>
      </c>
      <c r="J219" s="131">
        <f>F197</f>
        <v>5.0368750000000002</v>
      </c>
      <c r="K219" s="131"/>
      <c r="L219" s="4" t="s">
        <v>60</v>
      </c>
      <c r="M219" s="56" t="str">
        <f>IF(F219&gt;J219,"OK","NG")</f>
        <v>OK</v>
      </c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</row>
    <row r="221" spans="1:46">
      <c r="B221" s="52" t="s">
        <v>129</v>
      </c>
    </row>
    <row r="222" spans="1:46" s="4" customFormat="1" ht="18">
      <c r="B222" s="4" t="s">
        <v>130</v>
      </c>
      <c r="F222" s="131">
        <f>F199*F203</f>
        <v>427.2</v>
      </c>
      <c r="G222" s="131"/>
      <c r="H222" s="4" t="s">
        <v>55</v>
      </c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</row>
    <row r="223" spans="1:46" s="4" customFormat="1">
      <c r="B223" s="4" t="s">
        <v>120</v>
      </c>
      <c r="F223" s="131">
        <v>1.67</v>
      </c>
      <c r="G223" s="131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</row>
    <row r="224" spans="1:46" s="4" customFormat="1" ht="18">
      <c r="B224" s="4" t="s">
        <v>131</v>
      </c>
      <c r="F224" s="131">
        <f>F222/F223</f>
        <v>255.80838323353294</v>
      </c>
      <c r="G224" s="131"/>
      <c r="H224" s="4" t="s">
        <v>55</v>
      </c>
      <c r="I224" s="50" t="str">
        <f>IF(F224&lt;J224,"&lt;","&gt;")</f>
        <v>&gt;</v>
      </c>
      <c r="J224" s="131">
        <f>F198</f>
        <v>0.31143749999999998</v>
      </c>
      <c r="K224" s="131"/>
      <c r="L224" s="4" t="s">
        <v>55</v>
      </c>
      <c r="M224" s="56" t="str">
        <f>IF(F224&gt;J224,"OK","NG")</f>
        <v>OK</v>
      </c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</row>
    <row r="225" spans="1:46">
      <c r="F225" s="46"/>
      <c r="G225" s="46"/>
      <c r="H225" s="50"/>
      <c r="I225" s="44"/>
      <c r="J225" s="44"/>
    </row>
    <row r="226" spans="1:46" s="4" customFormat="1">
      <c r="B226" s="52" t="s">
        <v>135</v>
      </c>
      <c r="F226" s="46"/>
      <c r="G226" s="46"/>
      <c r="I226" s="50"/>
      <c r="J226" s="46"/>
      <c r="K226" s="46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</row>
    <row r="227" spans="1:46">
      <c r="B227" s="58" t="s">
        <v>136</v>
      </c>
      <c r="F227" s="134">
        <v>0.77500000000000002</v>
      </c>
      <c r="G227" s="134"/>
      <c r="H227" s="50" t="s">
        <v>99</v>
      </c>
      <c r="I227" s="44"/>
      <c r="J227" s="59" t="s">
        <v>73</v>
      </c>
    </row>
    <row r="229" spans="1:46" s="4" customFormat="1">
      <c r="B229" s="2" t="s">
        <v>156</v>
      </c>
      <c r="F229" s="46"/>
      <c r="G229" s="46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</row>
    <row r="230" spans="1:46" s="48" customFormat="1" ht="18">
      <c r="B230" s="43" t="s">
        <v>82</v>
      </c>
      <c r="C230" s="43"/>
      <c r="D230" s="43"/>
      <c r="E230" s="43"/>
      <c r="F230" s="133">
        <v>13.75</v>
      </c>
      <c r="G230" s="133"/>
      <c r="H230" s="43" t="s">
        <v>8</v>
      </c>
      <c r="I230" s="43"/>
      <c r="J230" s="47"/>
      <c r="K230" s="47"/>
    </row>
    <row r="231" spans="1:46" s="48" customFormat="1" ht="15" customHeight="1">
      <c r="B231" s="4" t="s">
        <v>167</v>
      </c>
      <c r="C231" s="43"/>
      <c r="D231" s="43"/>
      <c r="E231" s="43"/>
      <c r="F231" s="135">
        <f>F77</f>
        <v>0.17</v>
      </c>
      <c r="G231" s="135"/>
      <c r="H231" s="43" t="s">
        <v>55</v>
      </c>
      <c r="I231" s="43"/>
      <c r="J231" s="47"/>
      <c r="K231" s="47"/>
    </row>
    <row r="232" spans="1:46" s="48" customFormat="1" ht="15" customHeight="1">
      <c r="B232" s="4" t="s">
        <v>157</v>
      </c>
      <c r="C232" s="4"/>
      <c r="D232" s="4"/>
      <c r="E232" s="4"/>
      <c r="F232" s="131">
        <f>F76</f>
        <v>164.898</v>
      </c>
      <c r="G232" s="131"/>
      <c r="H232" s="4" t="s">
        <v>55</v>
      </c>
      <c r="I232" s="43"/>
      <c r="J232" s="47"/>
      <c r="K232" s="47"/>
    </row>
    <row r="233" spans="1:46" s="48" customFormat="1" ht="18" customHeight="1">
      <c r="B233" s="43" t="s">
        <v>87</v>
      </c>
      <c r="C233" s="43"/>
      <c r="D233" s="43"/>
      <c r="E233" s="43"/>
      <c r="F233" s="133">
        <v>50</v>
      </c>
      <c r="G233" s="133"/>
      <c r="H233" s="43" t="s">
        <v>48</v>
      </c>
      <c r="I233" s="43"/>
      <c r="J233" s="47"/>
      <c r="K233" s="47"/>
    </row>
    <row r="234" spans="1:46" s="48" customFormat="1" ht="15" customHeight="1">
      <c r="B234" s="43" t="s">
        <v>88</v>
      </c>
      <c r="C234" s="43"/>
      <c r="D234" s="43"/>
      <c r="E234" s="43"/>
      <c r="F234" s="136">
        <v>29000</v>
      </c>
      <c r="G234" s="136"/>
      <c r="H234" s="43" t="s">
        <v>48</v>
      </c>
      <c r="I234" s="43"/>
      <c r="J234" s="47"/>
      <c r="K234" s="47"/>
    </row>
    <row r="235" spans="1:46" s="48" customFormat="1" ht="15" customHeight="1">
      <c r="B235" s="43" t="s">
        <v>89</v>
      </c>
      <c r="C235" s="43"/>
      <c r="D235" s="43"/>
      <c r="E235" s="43"/>
      <c r="F235" s="133">
        <v>1</v>
      </c>
      <c r="G235" s="133"/>
      <c r="H235" s="43"/>
      <c r="I235" s="43"/>
      <c r="J235" s="47"/>
      <c r="K235" s="47"/>
    </row>
    <row r="236" spans="1:46" s="48" customFormat="1">
      <c r="B236" s="43" t="s">
        <v>90</v>
      </c>
      <c r="C236" s="43"/>
      <c r="D236" s="43"/>
      <c r="E236" s="43"/>
      <c r="F236" s="4"/>
      <c r="G236" s="49" t="s">
        <v>140</v>
      </c>
      <c r="H236" s="43"/>
      <c r="I236" s="43"/>
      <c r="J236" s="47"/>
      <c r="K236" s="47"/>
    </row>
    <row r="237" spans="1:46" s="48" customFormat="1" ht="17.25">
      <c r="B237" s="43"/>
      <c r="C237" s="43"/>
      <c r="D237" s="43"/>
      <c r="E237" s="50" t="s">
        <v>91</v>
      </c>
      <c r="F237" s="133">
        <v>11.7</v>
      </c>
      <c r="G237" s="133"/>
      <c r="H237" s="43" t="s">
        <v>92</v>
      </c>
      <c r="I237" s="43"/>
      <c r="J237" s="47"/>
      <c r="K237" s="47"/>
    </row>
    <row r="238" spans="1:46" s="48" customFormat="1" ht="18">
      <c r="A238" s="47"/>
      <c r="B238" s="47"/>
      <c r="C238" s="47"/>
      <c r="D238" s="47"/>
      <c r="E238" s="50" t="s">
        <v>98</v>
      </c>
      <c r="F238" s="138">
        <v>1.94</v>
      </c>
      <c r="G238" s="138"/>
      <c r="H238" s="43" t="s">
        <v>99</v>
      </c>
      <c r="I238" s="43"/>
      <c r="J238" s="43"/>
      <c r="K238" s="47"/>
    </row>
    <row r="239" spans="1:46" s="48" customFormat="1" ht="15" customHeight="1">
      <c r="A239" s="47"/>
      <c r="B239" s="47"/>
      <c r="C239" s="47"/>
      <c r="D239" s="47"/>
      <c r="E239" s="50" t="s">
        <v>104</v>
      </c>
      <c r="F239" s="133">
        <v>11.9</v>
      </c>
      <c r="G239" s="133"/>
      <c r="H239" s="43" t="s">
        <v>99</v>
      </c>
      <c r="I239" s="43"/>
      <c r="J239" s="43"/>
      <c r="K239" s="47"/>
    </row>
    <row r="240" spans="1:46" s="48" customFormat="1" ht="18">
      <c r="A240" s="47"/>
      <c r="B240" s="47"/>
      <c r="C240" s="47"/>
      <c r="D240" s="47"/>
      <c r="E240" s="50" t="s">
        <v>108</v>
      </c>
      <c r="F240" s="138">
        <v>0.29499999999999998</v>
      </c>
      <c r="G240" s="138"/>
      <c r="H240" s="43" t="s">
        <v>99</v>
      </c>
      <c r="I240" s="43"/>
      <c r="J240" s="43"/>
      <c r="K240" s="47"/>
    </row>
    <row r="241" spans="1:46" s="48" customFormat="1" ht="15" customHeight="1">
      <c r="A241" s="47"/>
      <c r="B241" s="47"/>
      <c r="C241" s="47"/>
      <c r="D241" s="47"/>
      <c r="E241" s="50" t="s">
        <v>158</v>
      </c>
      <c r="F241" s="133">
        <v>1.02</v>
      </c>
      <c r="G241" s="133"/>
      <c r="H241" s="43"/>
      <c r="I241" s="43"/>
      <c r="J241" s="43"/>
      <c r="K241" s="47"/>
    </row>
    <row r="242" spans="1:46" s="48" customFormat="1" ht="12.75">
      <c r="A242" s="47"/>
      <c r="B242" s="47"/>
      <c r="C242" s="47"/>
      <c r="D242" s="47"/>
      <c r="E242" s="51"/>
      <c r="F242" s="47"/>
      <c r="G242" s="47"/>
      <c r="H242" s="47"/>
      <c r="I242" s="47"/>
      <c r="J242" s="47"/>
    </row>
    <row r="243" spans="1:46">
      <c r="B243" s="52" t="s">
        <v>155</v>
      </c>
    </row>
    <row r="244" spans="1:46" s="4" customFormat="1" ht="18">
      <c r="B244" s="4" t="s">
        <v>127</v>
      </c>
      <c r="F244" s="131">
        <f>0.6*F233*(F240*F239*1)*1</f>
        <v>105.315</v>
      </c>
      <c r="G244" s="131"/>
      <c r="H244" s="4" t="s">
        <v>55</v>
      </c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</row>
    <row r="245" spans="1:46" s="4" customFormat="1">
      <c r="B245" s="4" t="s">
        <v>120</v>
      </c>
      <c r="F245" s="130">
        <v>1.5</v>
      </c>
      <c r="G245" s="130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</row>
    <row r="246" spans="1:46" s="4" customFormat="1" ht="18">
      <c r="B246" s="4" t="s">
        <v>128</v>
      </c>
      <c r="F246" s="131">
        <f>F244/F245</f>
        <v>70.209999999999994</v>
      </c>
      <c r="G246" s="131"/>
      <c r="H246" s="4" t="s">
        <v>55</v>
      </c>
      <c r="I246" s="50" t="str">
        <f>IF(F246&lt;J246,"&lt;","&gt;")</f>
        <v>&gt;</v>
      </c>
      <c r="J246" s="131">
        <f>F231</f>
        <v>0.17</v>
      </c>
      <c r="K246" s="131"/>
      <c r="L246" s="4" t="s">
        <v>60</v>
      </c>
      <c r="M246" s="56" t="str">
        <f>IF(F246&gt;J246,"OK","NG")</f>
        <v>OK</v>
      </c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</row>
    <row r="248" spans="1:46">
      <c r="B248" s="52" t="s">
        <v>129</v>
      </c>
    </row>
    <row r="249" spans="1:46" ht="18">
      <c r="B249" s="4" t="s">
        <v>159</v>
      </c>
      <c r="F249" s="131">
        <f>F241*F230</f>
        <v>14.025</v>
      </c>
      <c r="G249" s="131"/>
      <c r="H249" s="4" t="s">
        <v>8</v>
      </c>
    </row>
    <row r="250" spans="1:46" ht="18.75">
      <c r="B250" s="4" t="s">
        <v>160</v>
      </c>
      <c r="F250" s="131">
        <f>PI()^2*F234/(F249*12/F238)^2</f>
        <v>38.03058195792665</v>
      </c>
      <c r="G250" s="131"/>
      <c r="H250" s="4" t="s">
        <v>48</v>
      </c>
    </row>
    <row r="251" spans="1:46" ht="18.75">
      <c r="B251" s="4" t="s">
        <v>161</v>
      </c>
    </row>
    <row r="252" spans="1:46" ht="18">
      <c r="B252" s="4" t="s">
        <v>162</v>
      </c>
      <c r="F252" s="131">
        <f>IF(F233/F250&lt;=2.25,(0.658^(F233/F250))*F233,0.877*F250)</f>
        <v>28.839377389520603</v>
      </c>
      <c r="G252" s="131"/>
      <c r="H252" s="4" t="s">
        <v>55</v>
      </c>
    </row>
    <row r="253" spans="1:46" s="4" customFormat="1" ht="18">
      <c r="B253" s="4" t="s">
        <v>163</v>
      </c>
      <c r="F253" s="131">
        <f>F252*F237</f>
        <v>337.42071545739105</v>
      </c>
      <c r="G253" s="131"/>
      <c r="H253" s="4" t="s">
        <v>55</v>
      </c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</row>
    <row r="254" spans="1:46" s="4" customFormat="1">
      <c r="B254" s="4" t="s">
        <v>120</v>
      </c>
      <c r="F254" s="130">
        <v>1.67</v>
      </c>
      <c r="G254" s="130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</row>
    <row r="255" spans="1:46" s="4" customFormat="1" ht="18">
      <c r="B255" s="4" t="s">
        <v>131</v>
      </c>
      <c r="F255" s="131">
        <f>F253/F254</f>
        <v>202.0483326092162</v>
      </c>
      <c r="G255" s="131"/>
      <c r="H255" s="4" t="s">
        <v>55</v>
      </c>
      <c r="I255" s="50" t="str">
        <f>IF(F255&lt;J255,"&lt;","&gt;")</f>
        <v>&gt;</v>
      </c>
      <c r="J255" s="131">
        <f>F232</f>
        <v>164.898</v>
      </c>
      <c r="K255" s="131"/>
      <c r="L255" s="4" t="s">
        <v>55</v>
      </c>
      <c r="M255" s="56" t="str">
        <f>IF(F255&gt;J255,"OK","NG")</f>
        <v>OK</v>
      </c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</row>
    <row r="257" spans="1:46" s="4" customFormat="1">
      <c r="B257" s="2" t="s">
        <v>164</v>
      </c>
      <c r="F257" s="46"/>
      <c r="G257" s="46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</row>
    <row r="258" spans="1:46" s="48" customFormat="1" ht="18">
      <c r="B258" s="43" t="s">
        <v>82</v>
      </c>
      <c r="C258" s="43"/>
      <c r="D258" s="43"/>
      <c r="E258" s="43"/>
      <c r="F258" s="135">
        <f>F63</f>
        <v>16</v>
      </c>
      <c r="G258" s="135"/>
      <c r="H258" s="43" t="s">
        <v>8</v>
      </c>
      <c r="I258" s="43"/>
      <c r="J258" s="47"/>
      <c r="K258" s="47"/>
    </row>
    <row r="259" spans="1:46" s="48" customFormat="1">
      <c r="B259" s="4" t="s">
        <v>138</v>
      </c>
      <c r="C259" s="43"/>
      <c r="D259" s="43"/>
      <c r="E259" s="43"/>
      <c r="F259" s="135">
        <f>F88</f>
        <v>329.79599999999999</v>
      </c>
      <c r="G259" s="135"/>
      <c r="H259" s="43" t="s">
        <v>84</v>
      </c>
      <c r="I259" s="43"/>
      <c r="J259" s="47"/>
      <c r="K259" s="47"/>
    </row>
    <row r="260" spans="1:46" s="48" customFormat="1" ht="15" customHeight="1">
      <c r="B260" s="4" t="s">
        <v>139</v>
      </c>
      <c r="C260" s="43"/>
      <c r="D260" s="43"/>
      <c r="E260" s="43"/>
      <c r="F260" s="135">
        <f>F89</f>
        <v>103.06125</v>
      </c>
      <c r="G260" s="135"/>
      <c r="H260" s="43" t="s">
        <v>55</v>
      </c>
      <c r="I260" s="43"/>
      <c r="J260" s="47"/>
      <c r="K260" s="47"/>
    </row>
    <row r="261" spans="1:46" s="48" customFormat="1" ht="18" customHeight="1">
      <c r="B261" s="43" t="s">
        <v>87</v>
      </c>
      <c r="C261" s="43"/>
      <c r="D261" s="43"/>
      <c r="E261" s="43"/>
      <c r="F261" s="133">
        <v>50</v>
      </c>
      <c r="G261" s="133"/>
      <c r="H261" s="43" t="s">
        <v>48</v>
      </c>
      <c r="I261" s="43"/>
      <c r="J261" s="47"/>
      <c r="K261" s="47"/>
    </row>
    <row r="262" spans="1:46" s="48" customFormat="1" ht="15" customHeight="1">
      <c r="B262" s="43" t="s">
        <v>88</v>
      </c>
      <c r="C262" s="43"/>
      <c r="D262" s="43"/>
      <c r="E262" s="43"/>
      <c r="F262" s="136">
        <v>29000</v>
      </c>
      <c r="G262" s="136"/>
      <c r="H262" s="43" t="s">
        <v>48</v>
      </c>
      <c r="I262" s="43"/>
      <c r="J262" s="47"/>
      <c r="K262" s="47"/>
    </row>
    <row r="263" spans="1:46" s="48" customFormat="1" ht="15" customHeight="1">
      <c r="B263" s="43" t="s">
        <v>89</v>
      </c>
      <c r="C263" s="43"/>
      <c r="D263" s="43"/>
      <c r="E263" s="43"/>
      <c r="F263" s="133">
        <v>1</v>
      </c>
      <c r="G263" s="133"/>
      <c r="H263" s="43"/>
      <c r="I263" s="43"/>
      <c r="J263" s="47"/>
      <c r="K263" s="47"/>
    </row>
    <row r="264" spans="1:46" s="48" customFormat="1">
      <c r="B264" s="43" t="s">
        <v>90</v>
      </c>
      <c r="C264" s="43"/>
      <c r="D264" s="43"/>
      <c r="E264" s="43"/>
      <c r="F264" s="4"/>
      <c r="G264" s="49" t="s">
        <v>168</v>
      </c>
      <c r="H264" s="43"/>
      <c r="I264" s="43"/>
      <c r="J264" s="47"/>
      <c r="K264" s="47"/>
    </row>
    <row r="265" spans="1:46" s="48" customFormat="1" ht="17.25">
      <c r="B265" s="43"/>
      <c r="C265" s="43"/>
      <c r="D265" s="43"/>
      <c r="E265" s="50" t="s">
        <v>91</v>
      </c>
      <c r="F265" s="139">
        <v>31.2</v>
      </c>
      <c r="G265" s="139"/>
      <c r="H265" s="43" t="s">
        <v>92</v>
      </c>
      <c r="I265" s="43"/>
      <c r="J265" s="47"/>
      <c r="K265" s="47"/>
    </row>
    <row r="266" spans="1:46" s="48" customFormat="1" ht="18">
      <c r="A266" s="47"/>
      <c r="B266" s="47"/>
      <c r="C266" s="47"/>
      <c r="D266" s="47"/>
      <c r="E266" s="50" t="s">
        <v>93</v>
      </c>
      <c r="F266" s="139">
        <v>933</v>
      </c>
      <c r="G266" s="139"/>
      <c r="H266" s="43" t="s">
        <v>94</v>
      </c>
      <c r="I266" s="43"/>
      <c r="J266" s="43"/>
      <c r="K266" s="47"/>
    </row>
    <row r="267" spans="1:46" s="48" customFormat="1" ht="17.25">
      <c r="A267" s="47"/>
      <c r="B267" s="47"/>
      <c r="C267" s="47"/>
      <c r="D267" s="47"/>
      <c r="E267" s="50" t="s">
        <v>95</v>
      </c>
      <c r="F267" s="138">
        <v>9.1300000000000008</v>
      </c>
      <c r="G267" s="138"/>
      <c r="H267" s="43" t="s">
        <v>94</v>
      </c>
      <c r="I267" s="43"/>
      <c r="J267" s="43"/>
      <c r="K267" s="47"/>
    </row>
    <row r="268" spans="1:46" s="48" customFormat="1" ht="18">
      <c r="A268" s="47"/>
      <c r="B268" s="47"/>
      <c r="C268" s="47"/>
      <c r="D268" s="47"/>
      <c r="E268" s="50" t="s">
        <v>96</v>
      </c>
      <c r="F268" s="139">
        <v>145</v>
      </c>
      <c r="G268" s="139"/>
      <c r="H268" s="43" t="s">
        <v>97</v>
      </c>
      <c r="I268" s="43"/>
      <c r="J268" s="43"/>
      <c r="K268" s="47"/>
    </row>
    <row r="269" spans="1:46" s="48" customFormat="1" ht="18">
      <c r="A269" s="47"/>
      <c r="B269" s="47"/>
      <c r="C269" s="47"/>
      <c r="D269" s="47"/>
      <c r="E269" s="50" t="s">
        <v>98</v>
      </c>
      <c r="F269" s="138">
        <v>3.11</v>
      </c>
      <c r="G269" s="138"/>
      <c r="H269" s="43" t="s">
        <v>99</v>
      </c>
      <c r="I269" s="43"/>
      <c r="J269" s="43"/>
      <c r="K269" s="47"/>
    </row>
    <row r="270" spans="1:46" s="48" customFormat="1" ht="18">
      <c r="A270" s="47"/>
      <c r="B270" s="47"/>
      <c r="C270" s="47"/>
      <c r="D270" s="47"/>
      <c r="E270" s="50" t="s">
        <v>100</v>
      </c>
      <c r="F270" s="138">
        <v>3.52</v>
      </c>
      <c r="G270" s="138"/>
      <c r="H270" s="43" t="s">
        <v>99</v>
      </c>
      <c r="I270" s="43"/>
      <c r="J270" s="43"/>
      <c r="K270" s="47"/>
    </row>
    <row r="271" spans="1:46" s="48" customFormat="1" ht="18">
      <c r="A271" s="47"/>
      <c r="B271" s="47"/>
      <c r="C271" s="47"/>
      <c r="D271" s="47"/>
      <c r="E271" s="50" t="s">
        <v>101</v>
      </c>
      <c r="F271" s="138">
        <v>11.9</v>
      </c>
      <c r="G271" s="138"/>
      <c r="H271" s="43" t="s">
        <v>99</v>
      </c>
      <c r="I271" s="43"/>
      <c r="J271" s="43"/>
      <c r="K271" s="47"/>
    </row>
    <row r="272" spans="1:46" s="48" customFormat="1" ht="18">
      <c r="A272" s="47"/>
      <c r="B272" s="47"/>
      <c r="C272" s="47"/>
      <c r="D272" s="47"/>
      <c r="E272" s="50" t="s">
        <v>102</v>
      </c>
      <c r="F272" s="139">
        <v>10700</v>
      </c>
      <c r="G272" s="139"/>
      <c r="H272" s="43" t="s">
        <v>103</v>
      </c>
      <c r="I272" s="43"/>
      <c r="J272" s="43"/>
      <c r="K272" s="47"/>
    </row>
    <row r="273" spans="1:46" s="48" customFormat="1" ht="15" customHeight="1">
      <c r="A273" s="47"/>
      <c r="B273" s="47"/>
      <c r="C273" s="47"/>
      <c r="D273" s="47"/>
      <c r="E273" s="50" t="s">
        <v>104</v>
      </c>
      <c r="F273" s="133">
        <v>12.9</v>
      </c>
      <c r="G273" s="133"/>
      <c r="H273" s="43" t="s">
        <v>99</v>
      </c>
      <c r="I273" s="43"/>
      <c r="J273" s="43"/>
      <c r="K273" s="47"/>
    </row>
    <row r="274" spans="1:46" s="48" customFormat="1" ht="15" customHeight="1">
      <c r="A274" s="47"/>
      <c r="B274" s="47"/>
      <c r="C274" s="47"/>
      <c r="D274" s="47"/>
      <c r="E274" s="50" t="s">
        <v>105</v>
      </c>
      <c r="F274" s="133">
        <v>1.59</v>
      </c>
      <c r="G274" s="133"/>
      <c r="H274" s="43" t="s">
        <v>99</v>
      </c>
      <c r="I274" s="43"/>
      <c r="J274" s="43"/>
      <c r="K274" s="47"/>
    </row>
    <row r="275" spans="1:46" s="48" customFormat="1" ht="15" customHeight="1">
      <c r="A275" s="47"/>
      <c r="B275" s="47"/>
      <c r="C275" s="47"/>
      <c r="D275" s="47"/>
      <c r="E275" s="50" t="s">
        <v>106</v>
      </c>
      <c r="F275" s="135">
        <f>F273-2*F274</f>
        <v>9.7200000000000006</v>
      </c>
      <c r="G275" s="135"/>
      <c r="H275" s="43" t="s">
        <v>99</v>
      </c>
      <c r="I275" s="43" t="s">
        <v>107</v>
      </c>
      <c r="J275" s="43"/>
      <c r="K275" s="47"/>
    </row>
    <row r="276" spans="1:46" s="48" customFormat="1" ht="18">
      <c r="A276" s="47"/>
      <c r="B276" s="47"/>
      <c r="C276" s="47"/>
      <c r="D276" s="47"/>
      <c r="E276" s="50" t="s">
        <v>108</v>
      </c>
      <c r="F276" s="138">
        <v>0.79</v>
      </c>
      <c r="G276" s="138"/>
      <c r="H276" s="43" t="s">
        <v>99</v>
      </c>
      <c r="I276" s="43"/>
      <c r="J276" s="43"/>
      <c r="K276" s="47"/>
    </row>
    <row r="277" spans="1:46" s="48" customFormat="1" ht="12.75">
      <c r="A277" s="47"/>
      <c r="B277" s="47"/>
      <c r="C277" s="47"/>
      <c r="D277" s="47"/>
      <c r="E277" s="51"/>
      <c r="F277" s="47"/>
      <c r="G277" s="47"/>
      <c r="H277" s="47"/>
      <c r="I277" s="47"/>
      <c r="J277" s="47"/>
    </row>
    <row r="278" spans="1:46" s="4" customFormat="1">
      <c r="B278" s="52" t="s">
        <v>109</v>
      </c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</row>
    <row r="279" spans="1:46" s="48" customFormat="1">
      <c r="B279" s="43" t="s">
        <v>110</v>
      </c>
      <c r="C279" s="43"/>
      <c r="D279" s="43"/>
      <c r="E279" s="43"/>
      <c r="F279" s="50"/>
      <c r="G279" s="43"/>
      <c r="H279" s="43"/>
      <c r="I279" s="43"/>
      <c r="J279" s="43"/>
      <c r="K279" s="43"/>
      <c r="L279" s="4"/>
      <c r="M279" s="4"/>
      <c r="N279" s="4"/>
    </row>
    <row r="280" spans="1:46" s="48" customFormat="1" ht="18">
      <c r="B280" s="43" t="s">
        <v>111</v>
      </c>
      <c r="C280" s="43"/>
      <c r="D280" s="43"/>
      <c r="E280" s="43"/>
      <c r="F280" s="135">
        <f>(F261*F268/12)</f>
        <v>604.16666666666663</v>
      </c>
      <c r="G280" s="135"/>
      <c r="H280" s="43" t="s">
        <v>84</v>
      </c>
      <c r="I280" s="43"/>
      <c r="J280" s="43" t="s">
        <v>112</v>
      </c>
      <c r="K280" s="43"/>
      <c r="L280" s="4"/>
      <c r="M280" s="4"/>
      <c r="N280" s="4"/>
    </row>
    <row r="281" spans="1:46" s="48" customFormat="1">
      <c r="B281" s="43"/>
      <c r="C281" s="43"/>
      <c r="D281" s="43"/>
      <c r="E281" s="43"/>
      <c r="F281" s="50"/>
      <c r="G281" s="43"/>
      <c r="H281" s="43"/>
      <c r="I281" s="43"/>
      <c r="J281" s="43"/>
      <c r="K281" s="43"/>
      <c r="L281" s="4"/>
      <c r="M281" s="4"/>
      <c r="N281" s="4"/>
    </row>
    <row r="282" spans="1:46" s="48" customFormat="1">
      <c r="B282" s="43" t="s">
        <v>113</v>
      </c>
      <c r="C282" s="43"/>
      <c r="D282" s="43"/>
      <c r="E282" s="43"/>
      <c r="F282" s="50"/>
      <c r="G282" s="43"/>
      <c r="H282" s="43"/>
      <c r="I282" s="43"/>
      <c r="J282" s="43"/>
      <c r="K282" s="43"/>
      <c r="L282" s="4"/>
      <c r="M282" s="4"/>
      <c r="N282" s="4"/>
    </row>
    <row r="283" spans="1:46" s="48" customFormat="1">
      <c r="B283" s="43" t="s">
        <v>114</v>
      </c>
      <c r="C283" s="43"/>
      <c r="D283" s="43"/>
      <c r="E283" s="43"/>
      <c r="F283" s="135">
        <v>1</v>
      </c>
      <c r="G283" s="135"/>
      <c r="H283" s="4"/>
      <c r="I283" s="4"/>
      <c r="J283" s="43" t="s">
        <v>115</v>
      </c>
      <c r="K283" s="43"/>
      <c r="L283" s="4"/>
      <c r="M283" s="4"/>
      <c r="N283" s="4"/>
    </row>
    <row r="284" spans="1:46" s="48" customFormat="1" ht="18">
      <c r="B284" s="43" t="s">
        <v>116</v>
      </c>
      <c r="C284" s="43"/>
      <c r="D284" s="43"/>
      <c r="E284" s="43"/>
      <c r="F284" s="135">
        <f>1.76*F269*SQRT(F262/F261)/12</f>
        <v>10.985145347746252</v>
      </c>
      <c r="G284" s="135"/>
      <c r="H284" s="43" t="s">
        <v>8</v>
      </c>
      <c r="I284" s="43"/>
      <c r="J284" s="43"/>
      <c r="K284" s="43"/>
      <c r="L284" s="4"/>
      <c r="M284" s="4"/>
      <c r="N284" s="4"/>
    </row>
    <row r="285" spans="1:46" s="48" customFormat="1" ht="18">
      <c r="B285" s="43" t="s">
        <v>117</v>
      </c>
      <c r="C285" s="43"/>
      <c r="D285" s="43"/>
      <c r="E285" s="43"/>
      <c r="F285" s="50"/>
      <c r="G285" s="43"/>
      <c r="H285" s="43"/>
      <c r="I285" s="43"/>
      <c r="J285" s="43"/>
      <c r="K285" s="43"/>
      <c r="L285" s="4"/>
      <c r="M285" s="4"/>
      <c r="N285" s="4"/>
    </row>
    <row r="286" spans="1:46" s="48" customFormat="1" ht="18">
      <c r="B286" s="43"/>
      <c r="C286" s="43"/>
      <c r="D286" s="43"/>
      <c r="E286" s="50" t="s">
        <v>118</v>
      </c>
      <c r="F286" s="135">
        <f>1.95*F270*(F262/(0.7*F261))*SQRT(F267*F283/(F268*F271))*SQRT(1+SQRT(1+6.76*(0.7*F261*F268*F271/(F262*F267*F283))^2))/12</f>
        <v>50.698455709745957</v>
      </c>
      <c r="G286" s="135"/>
      <c r="H286" s="43" t="s">
        <v>8</v>
      </c>
      <c r="I286" s="43"/>
      <c r="J286" s="43"/>
      <c r="K286" s="43"/>
      <c r="L286" s="4"/>
      <c r="M286" s="4"/>
      <c r="N286" s="4"/>
    </row>
    <row r="287" spans="1:46" s="48" customFormat="1">
      <c r="B287" s="43" t="str">
        <f>IF(F258&lt;F284, "Mn = Mp", IF(F258&gt;F286, "Mn = CbPi^2E/(Lb/Rts)^2SQRT(1+(0.078Jc/Sxho)(Lb/rts)^2)Sx", "Mn = Cb[Mp-(Mp-0.7FySx)(Lb-Lp/Lr-Lp)]"))</f>
        <v>Mn = Cb[Mp-(Mp-0.7FySx)(Lb-Lp/Lr-Lp)]</v>
      </c>
      <c r="C287" s="43"/>
      <c r="D287" s="43"/>
      <c r="E287" s="43"/>
      <c r="F287" s="50"/>
      <c r="G287" s="43"/>
      <c r="H287" s="43"/>
      <c r="I287" s="43"/>
      <c r="J287" s="43"/>
      <c r="K287" s="43"/>
      <c r="L287" s="4"/>
      <c r="M287" s="4"/>
      <c r="N287" s="4"/>
    </row>
    <row r="288" spans="1:46" s="48" customFormat="1" ht="18">
      <c r="B288" s="43"/>
      <c r="C288" s="43"/>
      <c r="D288" s="43"/>
      <c r="E288" s="50" t="s">
        <v>119</v>
      </c>
      <c r="F288" s="135">
        <f>IF(F258&lt;F284, F280, IF(F258&gt;F286, F263*PI()^2*F262/(F258*12/F270)^2*SQRT(1+0.078*F267*F283/(F268*F271)*(F258*12/F270)^2)*F268/12, F263*(F280*12-(F280*12-0.7*F261*F268)*((F258-F284)/(F286-F284)))/12))</f>
        <v>581.27906557182757</v>
      </c>
      <c r="G288" s="135"/>
      <c r="H288" s="43" t="s">
        <v>84</v>
      </c>
      <c r="I288" s="43"/>
      <c r="J288" s="43"/>
      <c r="K288" s="43"/>
      <c r="L288" s="4"/>
      <c r="M288" s="4"/>
      <c r="N288" s="4"/>
    </row>
    <row r="289" spans="1:46" s="48" customFormat="1">
      <c r="B289" s="43"/>
      <c r="C289" s="43"/>
      <c r="D289" s="43"/>
      <c r="E289" s="50" t="s">
        <v>120</v>
      </c>
      <c r="F289" s="135">
        <v>1.67</v>
      </c>
      <c r="G289" s="135"/>
      <c r="H289" s="43"/>
      <c r="I289" s="43"/>
      <c r="J289" s="43"/>
      <c r="K289" s="43"/>
      <c r="L289" s="4"/>
      <c r="M289" s="4"/>
      <c r="N289" s="4"/>
    </row>
    <row r="290" spans="1:46" s="48" customFormat="1">
      <c r="B290" s="43"/>
      <c r="C290" s="43"/>
      <c r="D290" s="43"/>
      <c r="E290" s="53"/>
      <c r="F290" s="44"/>
      <c r="G290" s="43"/>
      <c r="H290" s="43"/>
      <c r="I290" s="43"/>
      <c r="J290" s="43"/>
      <c r="K290" s="43"/>
      <c r="L290" s="4"/>
      <c r="M290" s="4"/>
      <c r="N290" s="4"/>
    </row>
    <row r="291" spans="1:46" s="48" customFormat="1" ht="18">
      <c r="B291" s="43" t="s">
        <v>121</v>
      </c>
      <c r="C291" s="43"/>
      <c r="D291" s="43"/>
      <c r="E291" s="50" t="s">
        <v>122</v>
      </c>
      <c r="F291" s="135">
        <f>MIN(F280,F288)/F289</f>
        <v>348.07129674959737</v>
      </c>
      <c r="G291" s="135"/>
      <c r="H291" s="43" t="s">
        <v>84</v>
      </c>
      <c r="I291" s="4"/>
      <c r="J291" s="43" t="s">
        <v>123</v>
      </c>
      <c r="K291" s="43"/>
      <c r="L291" s="4"/>
      <c r="M291" s="4"/>
      <c r="N291" s="4"/>
    </row>
    <row r="292" spans="1:46" s="48" customFormat="1">
      <c r="A292" s="47"/>
      <c r="B292" s="43"/>
      <c r="C292" s="43"/>
      <c r="D292" s="50"/>
      <c r="E292" s="44"/>
      <c r="F292" s="43"/>
      <c r="G292" s="43"/>
      <c r="H292" s="43"/>
      <c r="I292" s="43"/>
      <c r="J292" s="43"/>
      <c r="K292" s="4"/>
      <c r="L292" s="4"/>
      <c r="M292" s="4"/>
      <c r="N292" s="4"/>
    </row>
    <row r="293" spans="1:46" s="48" customFormat="1" ht="18">
      <c r="A293" s="47"/>
      <c r="B293" s="43"/>
      <c r="C293" s="140" t="s">
        <v>124</v>
      </c>
      <c r="D293" s="140"/>
      <c r="E293" s="44" t="str">
        <f>IF(C294&lt;F294,"&lt;","&gt;")</f>
        <v>&lt;</v>
      </c>
      <c r="F293" s="140" t="s">
        <v>125</v>
      </c>
      <c r="G293" s="140"/>
      <c r="H293" s="43"/>
      <c r="I293" s="43"/>
      <c r="J293" s="43"/>
      <c r="K293" s="4"/>
      <c r="L293" s="4"/>
      <c r="M293" s="4"/>
      <c r="N293" s="4"/>
    </row>
    <row r="294" spans="1:46" s="48" customFormat="1">
      <c r="A294" s="47"/>
      <c r="B294" s="43"/>
      <c r="C294" s="135">
        <f>F259</f>
        <v>329.79599999999999</v>
      </c>
      <c r="D294" s="135"/>
      <c r="E294" s="44" t="str">
        <f>IF(C294&lt;F294,"&lt;","&gt;")</f>
        <v>&lt;</v>
      </c>
      <c r="F294" s="135">
        <f>F291</f>
        <v>348.07129674959737</v>
      </c>
      <c r="G294" s="135"/>
      <c r="H294" s="4"/>
      <c r="I294" s="54" t="str">
        <f>IF(C294&lt;F294,"OK","FAILED")</f>
        <v>OK</v>
      </c>
      <c r="J294" s="43"/>
      <c r="K294" s="4"/>
      <c r="L294" s="4"/>
      <c r="M294" s="4"/>
      <c r="N294" s="4"/>
    </row>
    <row r="295" spans="1:46" s="48" customFormat="1" ht="12.75">
      <c r="A295" s="47"/>
      <c r="B295" s="47"/>
      <c r="C295" s="51"/>
      <c r="D295" s="55"/>
      <c r="E295" s="55"/>
      <c r="F295" s="55"/>
      <c r="G295" s="51"/>
      <c r="H295" s="47"/>
      <c r="I295" s="47"/>
      <c r="J295" s="47"/>
    </row>
    <row r="296" spans="1:46">
      <c r="B296" s="52" t="s">
        <v>126</v>
      </c>
    </row>
    <row r="297" spans="1:46" s="4" customFormat="1" ht="18">
      <c r="B297" s="4" t="s">
        <v>127</v>
      </c>
      <c r="F297" s="131">
        <f>0.6*F261*(F276*F273*1)*1</f>
        <v>305.73</v>
      </c>
      <c r="G297" s="131"/>
      <c r="H297" s="4" t="s">
        <v>55</v>
      </c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</row>
    <row r="298" spans="1:46" s="4" customFormat="1">
      <c r="B298" s="4" t="s">
        <v>120</v>
      </c>
      <c r="F298" s="131">
        <v>1.5</v>
      </c>
      <c r="G298" s="131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</row>
    <row r="299" spans="1:46" s="4" customFormat="1" ht="18">
      <c r="B299" s="4" t="s">
        <v>128</v>
      </c>
      <c r="F299" s="131">
        <f>F297/F298</f>
        <v>203.82000000000002</v>
      </c>
      <c r="G299" s="131"/>
      <c r="H299" s="4" t="s">
        <v>55</v>
      </c>
      <c r="I299" s="50" t="str">
        <f>IF(F299&lt;J299,"&lt;","&gt;")</f>
        <v>&gt;</v>
      </c>
      <c r="J299" s="131">
        <f>F260</f>
        <v>103.06125</v>
      </c>
      <c r="K299" s="131"/>
      <c r="L299" s="4" t="s">
        <v>60</v>
      </c>
      <c r="M299" s="56" t="str">
        <f>IF(F299&gt;J299,"OK","NG")</f>
        <v>OK</v>
      </c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</row>
    <row r="300" spans="1:46" s="4" customFormat="1">
      <c r="F300" s="46"/>
      <c r="G300" s="46"/>
      <c r="I300" s="50"/>
      <c r="J300" s="46"/>
      <c r="K300" s="46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</row>
    <row r="301" spans="1:46" s="4" customFormat="1">
      <c r="B301" s="52" t="s">
        <v>135</v>
      </c>
      <c r="F301" s="46"/>
      <c r="G301" s="46"/>
      <c r="I301" s="50"/>
      <c r="J301" s="46"/>
      <c r="K301" s="46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</row>
    <row r="302" spans="1:46" s="4" customFormat="1" ht="17.25">
      <c r="B302" s="58" t="s">
        <v>141</v>
      </c>
      <c r="F302" s="131">
        <f>F87*(F63*12)^4/(185*F262*F266)</f>
        <v>2.7980079901565165</v>
      </c>
      <c r="G302" s="131"/>
      <c r="H302" s="4" t="s">
        <v>99</v>
      </c>
      <c r="I302" s="50"/>
      <c r="J302" s="46"/>
      <c r="K302" s="46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</row>
    <row r="304" spans="1:46" s="4" customFormat="1">
      <c r="B304" s="2" t="s">
        <v>165</v>
      </c>
      <c r="F304" s="46"/>
      <c r="G304" s="46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</row>
    <row r="305" spans="1:46" s="48" customFormat="1">
      <c r="B305" s="4" t="s">
        <v>143</v>
      </c>
      <c r="C305" s="43"/>
      <c r="D305" s="43"/>
      <c r="E305" s="43"/>
      <c r="F305" s="135">
        <f>F75/F63</f>
        <v>12.046125</v>
      </c>
      <c r="G305" s="135"/>
      <c r="H305" s="43" t="s">
        <v>144</v>
      </c>
      <c r="I305" s="43"/>
      <c r="J305" s="47"/>
      <c r="K305" s="47"/>
    </row>
    <row r="306" spans="1:46" s="48" customFormat="1" ht="15" customHeight="1">
      <c r="B306" s="4" t="s">
        <v>145</v>
      </c>
      <c r="C306" s="43"/>
      <c r="D306" s="43"/>
      <c r="E306" s="43"/>
      <c r="F306" s="135">
        <f>F74</f>
        <v>33.284999999999997</v>
      </c>
      <c r="G306" s="135"/>
      <c r="H306" s="43" t="s">
        <v>146</v>
      </c>
      <c r="I306" s="43"/>
      <c r="J306" s="47"/>
      <c r="K306" s="47"/>
    </row>
    <row r="307" spans="1:46" s="48" customFormat="1" ht="15" customHeight="1">
      <c r="B307" s="4" t="s">
        <v>147</v>
      </c>
      <c r="C307" s="4"/>
      <c r="D307" s="4"/>
      <c r="E307" s="4"/>
      <c r="F307" s="131">
        <f>F73</f>
        <v>4.9829999999999997</v>
      </c>
      <c r="G307" s="131"/>
      <c r="H307" s="4" t="s">
        <v>146</v>
      </c>
      <c r="I307" s="43"/>
      <c r="J307" s="47"/>
      <c r="K307" s="47"/>
    </row>
    <row r="308" spans="1:46" s="48" customFormat="1" ht="18" customHeight="1">
      <c r="B308" s="43" t="s">
        <v>87</v>
      </c>
      <c r="C308" s="43"/>
      <c r="D308" s="43"/>
      <c r="E308" s="43"/>
      <c r="F308" s="133">
        <v>60</v>
      </c>
      <c r="G308" s="133"/>
      <c r="H308" s="43" t="s">
        <v>48</v>
      </c>
      <c r="I308" s="43"/>
      <c r="J308" s="47"/>
      <c r="K308" s="47"/>
    </row>
    <row r="309" spans="1:46" s="48" customFormat="1" ht="15" customHeight="1">
      <c r="B309" s="43" t="s">
        <v>88</v>
      </c>
      <c r="C309" s="43"/>
      <c r="D309" s="43"/>
      <c r="E309" s="43"/>
      <c r="F309" s="136">
        <v>29000</v>
      </c>
      <c r="G309" s="136"/>
      <c r="H309" s="43" t="s">
        <v>48</v>
      </c>
      <c r="I309" s="43"/>
      <c r="J309" s="47"/>
      <c r="K309" s="47"/>
    </row>
    <row r="310" spans="1:46" s="48" customFormat="1" ht="15" customHeight="1">
      <c r="B310" s="43" t="s">
        <v>89</v>
      </c>
      <c r="C310" s="43"/>
      <c r="D310" s="43"/>
      <c r="E310" s="43"/>
      <c r="F310" s="133">
        <v>1</v>
      </c>
      <c r="G310" s="133"/>
      <c r="H310" s="43"/>
      <c r="I310" s="43"/>
      <c r="J310" s="47"/>
      <c r="K310" s="47"/>
    </row>
    <row r="311" spans="1:46" s="48" customFormat="1">
      <c r="B311" s="43" t="s">
        <v>90</v>
      </c>
      <c r="C311" s="43"/>
      <c r="D311" s="43"/>
      <c r="E311" s="43"/>
      <c r="F311" s="141" t="s">
        <v>148</v>
      </c>
      <c r="G311" s="141"/>
      <c r="H311" s="43"/>
      <c r="I311" s="43"/>
      <c r="J311" s="47"/>
      <c r="K311" s="47"/>
    </row>
    <row r="312" spans="1:46" s="48" customFormat="1" ht="17.25">
      <c r="B312" s="43"/>
      <c r="C312" s="43"/>
      <c r="D312" s="43"/>
      <c r="E312" s="50" t="s">
        <v>91</v>
      </c>
      <c r="F312" s="133">
        <v>7.12</v>
      </c>
      <c r="G312" s="133"/>
      <c r="H312" s="43" t="s">
        <v>92</v>
      </c>
      <c r="I312" s="43"/>
      <c r="J312" s="47"/>
      <c r="K312" s="47"/>
    </row>
    <row r="313" spans="1:46" s="48" customFormat="1" ht="18">
      <c r="A313" s="47"/>
      <c r="B313" s="47"/>
      <c r="C313" s="47"/>
      <c r="D313" s="47"/>
      <c r="E313" s="50" t="s">
        <v>93</v>
      </c>
      <c r="F313" s="139">
        <v>255.5</v>
      </c>
      <c r="G313" s="139"/>
      <c r="H313" s="43" t="s">
        <v>94</v>
      </c>
      <c r="I313" s="43"/>
      <c r="J313" s="43"/>
      <c r="K313" s="47"/>
    </row>
    <row r="314" spans="1:46" s="48" customFormat="1" ht="18">
      <c r="A314" s="47"/>
      <c r="B314" s="47"/>
      <c r="C314" s="47"/>
      <c r="D314" s="47"/>
      <c r="E314" s="50" t="s">
        <v>96</v>
      </c>
      <c r="F314" s="139">
        <v>33.5</v>
      </c>
      <c r="G314" s="139"/>
      <c r="H314" s="43" t="s">
        <v>97</v>
      </c>
      <c r="I314" s="43"/>
      <c r="J314" s="43"/>
      <c r="K314" s="47"/>
    </row>
    <row r="315" spans="1:46" s="48" customFormat="1" ht="15" customHeight="1">
      <c r="A315" s="47"/>
      <c r="B315" s="47"/>
      <c r="C315" s="47"/>
      <c r="D315" s="47"/>
      <c r="E315" s="50" t="s">
        <v>104</v>
      </c>
      <c r="F315" s="133">
        <v>15.25</v>
      </c>
      <c r="G315" s="133"/>
      <c r="H315" s="43" t="s">
        <v>99</v>
      </c>
      <c r="I315" s="43"/>
      <c r="J315" s="43"/>
      <c r="K315" s="47"/>
    </row>
    <row r="316" spans="1:46" s="48" customFormat="1" ht="18">
      <c r="A316" s="47"/>
      <c r="B316" s="47"/>
      <c r="C316" s="47"/>
      <c r="D316" s="47"/>
      <c r="E316" s="50" t="s">
        <v>108</v>
      </c>
      <c r="F316" s="138">
        <v>0.375</v>
      </c>
      <c r="G316" s="138"/>
      <c r="H316" s="43" t="s">
        <v>99</v>
      </c>
      <c r="I316" s="43"/>
      <c r="J316" s="43"/>
      <c r="K316" s="47"/>
    </row>
    <row r="317" spans="1:46" s="48" customFormat="1">
      <c r="A317" s="47"/>
      <c r="B317" s="47"/>
      <c r="C317" s="47"/>
      <c r="D317" s="47"/>
      <c r="E317" s="60" t="s">
        <v>149</v>
      </c>
      <c r="F317" s="133">
        <v>25</v>
      </c>
      <c r="G317" s="133"/>
      <c r="H317" s="43" t="s">
        <v>99</v>
      </c>
      <c r="I317" s="43" t="s">
        <v>150</v>
      </c>
      <c r="J317" s="43"/>
      <c r="K317" s="47"/>
    </row>
    <row r="318" spans="1:46" s="48" customFormat="1" ht="18">
      <c r="A318" s="47"/>
      <c r="B318" s="47"/>
      <c r="C318" s="47"/>
      <c r="D318" s="47"/>
      <c r="E318" s="4" t="s">
        <v>151</v>
      </c>
      <c r="F318" s="135">
        <f>F315*F316/(F317/12)</f>
        <v>2.7449999999999997</v>
      </c>
      <c r="G318" s="135"/>
      <c r="H318" s="43" t="s">
        <v>99</v>
      </c>
      <c r="I318" s="43"/>
      <c r="J318" s="43"/>
      <c r="K318" s="47"/>
    </row>
    <row r="320" spans="1:46" s="4" customFormat="1">
      <c r="B320" s="52" t="s">
        <v>152</v>
      </c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</row>
    <row r="321" spans="2:46" s="4" customFormat="1" ht="18">
      <c r="B321" s="4" t="s">
        <v>153</v>
      </c>
      <c r="F321" s="131">
        <f>F308*F314/12</f>
        <v>167.5</v>
      </c>
      <c r="G321" s="131"/>
      <c r="H321" s="4" t="s">
        <v>60</v>
      </c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</row>
    <row r="322" spans="2:46" s="4" customFormat="1">
      <c r="B322" s="4" t="s">
        <v>120</v>
      </c>
      <c r="F322" s="131">
        <v>1.67</v>
      </c>
      <c r="G322" s="131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</row>
    <row r="323" spans="2:46" s="4" customFormat="1" ht="18">
      <c r="B323" s="4" t="s">
        <v>154</v>
      </c>
      <c r="F323" s="131">
        <f>F321/F322</f>
        <v>100.29940119760479</v>
      </c>
      <c r="G323" s="131"/>
      <c r="H323" s="4" t="s">
        <v>60</v>
      </c>
      <c r="I323" s="50" t="str">
        <f>IF(F323&lt;J323,"&lt;","&gt;")</f>
        <v>&gt;</v>
      </c>
      <c r="J323" s="131">
        <f>F305</f>
        <v>12.046125</v>
      </c>
      <c r="K323" s="131"/>
      <c r="L323" s="4" t="s">
        <v>60</v>
      </c>
      <c r="M323" s="56" t="str">
        <f>IF(F323&gt;J323,"OK","NG")</f>
        <v>OK</v>
      </c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</row>
    <row r="325" spans="2:46">
      <c r="B325" s="52" t="s">
        <v>155</v>
      </c>
    </row>
    <row r="326" spans="2:46" s="4" customFormat="1" ht="18">
      <c r="B326" s="4" t="s">
        <v>127</v>
      </c>
      <c r="F326" s="131">
        <f>0.6*F308*(F318)*1</f>
        <v>98.82</v>
      </c>
      <c r="G326" s="131"/>
      <c r="H326" s="4" t="s">
        <v>55</v>
      </c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</row>
    <row r="327" spans="2:46" s="4" customFormat="1">
      <c r="B327" s="4" t="s">
        <v>120</v>
      </c>
      <c r="F327" s="131">
        <v>1.5</v>
      </c>
      <c r="G327" s="131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</row>
    <row r="328" spans="2:46" s="4" customFormat="1" ht="18">
      <c r="B328" s="4" t="s">
        <v>128</v>
      </c>
      <c r="F328" s="131">
        <f>F326/F327</f>
        <v>65.88</v>
      </c>
      <c r="G328" s="131"/>
      <c r="H328" s="4" t="s">
        <v>55</v>
      </c>
      <c r="I328" s="50" t="str">
        <f>IF(F328&lt;J328,"&lt;","&gt;")</f>
        <v>&gt;</v>
      </c>
      <c r="J328" s="131">
        <f>F306</f>
        <v>33.284999999999997</v>
      </c>
      <c r="K328" s="131"/>
      <c r="L328" s="4" t="s">
        <v>60</v>
      </c>
      <c r="M328" s="56" t="str">
        <f>IF(F328&gt;J328,"OK","NG")</f>
        <v>OK</v>
      </c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</row>
    <row r="330" spans="2:46">
      <c r="B330" s="52" t="s">
        <v>129</v>
      </c>
    </row>
    <row r="331" spans="2:46" s="4" customFormat="1" ht="18">
      <c r="B331" s="4" t="s">
        <v>130</v>
      </c>
      <c r="F331" s="131">
        <f>F308*F312</f>
        <v>427.2</v>
      </c>
      <c r="G331" s="131"/>
      <c r="H331" s="4" t="s">
        <v>55</v>
      </c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</row>
    <row r="332" spans="2:46" s="4" customFormat="1">
      <c r="B332" s="4" t="s">
        <v>120</v>
      </c>
      <c r="F332" s="131">
        <v>1.67</v>
      </c>
      <c r="G332" s="131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</row>
    <row r="333" spans="2:46" s="4" customFormat="1" ht="18">
      <c r="B333" s="4" t="s">
        <v>131</v>
      </c>
      <c r="F333" s="131">
        <f>F331/F332</f>
        <v>255.80838323353294</v>
      </c>
      <c r="G333" s="131"/>
      <c r="H333" s="4" t="s">
        <v>55</v>
      </c>
      <c r="I333" s="50" t="str">
        <f>IF(F333&lt;J333,"&lt;","&gt;")</f>
        <v>&gt;</v>
      </c>
      <c r="J333" s="131">
        <f>F307</f>
        <v>4.9829999999999997</v>
      </c>
      <c r="K333" s="131"/>
      <c r="L333" s="4" t="s">
        <v>55</v>
      </c>
      <c r="M333" s="56" t="str">
        <f>IF(F333&gt;J333,"OK","NG")</f>
        <v>OK</v>
      </c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</row>
    <row r="334" spans="2:46">
      <c r="F334" s="46"/>
      <c r="G334" s="46"/>
      <c r="H334" s="50"/>
      <c r="I334" s="44"/>
      <c r="J334" s="44"/>
    </row>
    <row r="335" spans="2:46" s="4" customFormat="1">
      <c r="B335" s="52" t="s">
        <v>135</v>
      </c>
      <c r="F335" s="46"/>
      <c r="G335" s="46"/>
      <c r="I335" s="50"/>
      <c r="J335" s="46"/>
      <c r="K335" s="46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</row>
    <row r="336" spans="2:46">
      <c r="B336" s="58" t="s">
        <v>136</v>
      </c>
      <c r="F336" s="134">
        <v>0.83099999999999996</v>
      </c>
      <c r="G336" s="134"/>
      <c r="H336" s="50" t="s">
        <v>99</v>
      </c>
      <c r="I336" s="44"/>
      <c r="J336" s="59" t="s">
        <v>73</v>
      </c>
    </row>
  </sheetData>
  <mergeCells count="237">
    <mergeCell ref="F336:G336"/>
    <mergeCell ref="F327:G327"/>
    <mergeCell ref="F328:G328"/>
    <mergeCell ref="J328:K328"/>
    <mergeCell ref="F331:G331"/>
    <mergeCell ref="F332:G332"/>
    <mergeCell ref="F333:G333"/>
    <mergeCell ref="J333:K333"/>
    <mergeCell ref="F318:G318"/>
    <mergeCell ref="F321:G321"/>
    <mergeCell ref="F322:G322"/>
    <mergeCell ref="F323:G323"/>
    <mergeCell ref="J323:K323"/>
    <mergeCell ref="F326:G326"/>
    <mergeCell ref="F312:G312"/>
    <mergeCell ref="F313:G313"/>
    <mergeCell ref="F314:G314"/>
    <mergeCell ref="F315:G315"/>
    <mergeCell ref="F316:G316"/>
    <mergeCell ref="F317:G317"/>
    <mergeCell ref="F306:G306"/>
    <mergeCell ref="F307:G307"/>
    <mergeCell ref="F308:G308"/>
    <mergeCell ref="F309:G309"/>
    <mergeCell ref="F310:G310"/>
    <mergeCell ref="F311:G311"/>
    <mergeCell ref="F297:G297"/>
    <mergeCell ref="F298:G298"/>
    <mergeCell ref="F299:G299"/>
    <mergeCell ref="J299:K299"/>
    <mergeCell ref="F302:G302"/>
    <mergeCell ref="F305:G305"/>
    <mergeCell ref="F288:G288"/>
    <mergeCell ref="F289:G289"/>
    <mergeCell ref="F291:G291"/>
    <mergeCell ref="C293:D293"/>
    <mergeCell ref="F293:G293"/>
    <mergeCell ref="C294:D294"/>
    <mergeCell ref="F294:G294"/>
    <mergeCell ref="F275:G275"/>
    <mergeCell ref="F276:G276"/>
    <mergeCell ref="F280:G280"/>
    <mergeCell ref="F283:G283"/>
    <mergeCell ref="F284:G284"/>
    <mergeCell ref="F286:G286"/>
    <mergeCell ref="F269:G269"/>
    <mergeCell ref="F270:G270"/>
    <mergeCell ref="F271:G271"/>
    <mergeCell ref="F272:G272"/>
    <mergeCell ref="F273:G273"/>
    <mergeCell ref="F274:G274"/>
    <mergeCell ref="F262:G262"/>
    <mergeCell ref="F263:G263"/>
    <mergeCell ref="F265:G265"/>
    <mergeCell ref="F266:G266"/>
    <mergeCell ref="F267:G267"/>
    <mergeCell ref="F268:G268"/>
    <mergeCell ref="F255:G255"/>
    <mergeCell ref="J255:K255"/>
    <mergeCell ref="F258:G258"/>
    <mergeCell ref="F259:G259"/>
    <mergeCell ref="F260:G260"/>
    <mergeCell ref="F261:G261"/>
    <mergeCell ref="J246:K246"/>
    <mergeCell ref="F249:G249"/>
    <mergeCell ref="F250:G250"/>
    <mergeCell ref="F252:G252"/>
    <mergeCell ref="F253:G253"/>
    <mergeCell ref="F254:G254"/>
    <mergeCell ref="F239:G239"/>
    <mergeCell ref="F240:G240"/>
    <mergeCell ref="F241:G241"/>
    <mergeCell ref="F244:G244"/>
    <mergeCell ref="F245:G245"/>
    <mergeCell ref="F246:G246"/>
    <mergeCell ref="F232:G232"/>
    <mergeCell ref="F233:G233"/>
    <mergeCell ref="F234:G234"/>
    <mergeCell ref="F235:G235"/>
    <mergeCell ref="F237:G237"/>
    <mergeCell ref="F238:G238"/>
    <mergeCell ref="F223:G223"/>
    <mergeCell ref="F224:G224"/>
    <mergeCell ref="J224:K224"/>
    <mergeCell ref="F227:G227"/>
    <mergeCell ref="F230:G230"/>
    <mergeCell ref="F231:G231"/>
    <mergeCell ref="J214:K214"/>
    <mergeCell ref="F217:G217"/>
    <mergeCell ref="F218:G218"/>
    <mergeCell ref="F219:G219"/>
    <mergeCell ref="J219:K219"/>
    <mergeCell ref="F222:G222"/>
    <mergeCell ref="F207:G207"/>
    <mergeCell ref="F208:G208"/>
    <mergeCell ref="F209:G209"/>
    <mergeCell ref="F212:G212"/>
    <mergeCell ref="F213:G213"/>
    <mergeCell ref="F214:G214"/>
    <mergeCell ref="F201:G201"/>
    <mergeCell ref="F202:G202"/>
    <mergeCell ref="F203:G203"/>
    <mergeCell ref="F204:G204"/>
    <mergeCell ref="F205:G205"/>
    <mergeCell ref="F206:G206"/>
    <mergeCell ref="F193:G193"/>
    <mergeCell ref="F196:G196"/>
    <mergeCell ref="F197:G197"/>
    <mergeCell ref="F198:G198"/>
    <mergeCell ref="F199:G199"/>
    <mergeCell ref="F200:G200"/>
    <mergeCell ref="C185:D185"/>
    <mergeCell ref="F185:G185"/>
    <mergeCell ref="F188:G188"/>
    <mergeCell ref="F189:G189"/>
    <mergeCell ref="F190:G190"/>
    <mergeCell ref="J190:K190"/>
    <mergeCell ref="F177:G177"/>
    <mergeCell ref="F179:G179"/>
    <mergeCell ref="F180:G180"/>
    <mergeCell ref="F182:G182"/>
    <mergeCell ref="C184:D184"/>
    <mergeCell ref="F184:G184"/>
    <mergeCell ref="F165:G165"/>
    <mergeCell ref="F166:G166"/>
    <mergeCell ref="F167:G167"/>
    <mergeCell ref="F171:G171"/>
    <mergeCell ref="F174:G174"/>
    <mergeCell ref="F175:G175"/>
    <mergeCell ref="F159:G159"/>
    <mergeCell ref="F160:G160"/>
    <mergeCell ref="F161:G161"/>
    <mergeCell ref="F162:G162"/>
    <mergeCell ref="F163:G163"/>
    <mergeCell ref="F164:G164"/>
    <mergeCell ref="F152:G152"/>
    <mergeCell ref="F153:G153"/>
    <mergeCell ref="F154:G154"/>
    <mergeCell ref="F156:G156"/>
    <mergeCell ref="F157:G157"/>
    <mergeCell ref="F158:G158"/>
    <mergeCell ref="F143:G143"/>
    <mergeCell ref="I143:J143"/>
    <mergeCell ref="F146:G146"/>
    <mergeCell ref="F149:G149"/>
    <mergeCell ref="F150:G150"/>
    <mergeCell ref="F151:G151"/>
    <mergeCell ref="F139:G139"/>
    <mergeCell ref="J139:K139"/>
    <mergeCell ref="E142:F142"/>
    <mergeCell ref="H142:I142"/>
    <mergeCell ref="K142:L142"/>
    <mergeCell ref="N142:O142"/>
    <mergeCell ref="F132:G132"/>
    <mergeCell ref="F133:G133"/>
    <mergeCell ref="F134:G134"/>
    <mergeCell ref="J134:K134"/>
    <mergeCell ref="F137:G137"/>
    <mergeCell ref="F138:G138"/>
    <mergeCell ref="F124:G124"/>
    <mergeCell ref="F126:G126"/>
    <mergeCell ref="C128:D128"/>
    <mergeCell ref="F128:G128"/>
    <mergeCell ref="C129:D129"/>
    <mergeCell ref="F129:G129"/>
    <mergeCell ref="F111:G111"/>
    <mergeCell ref="F115:G115"/>
    <mergeCell ref="F118:G118"/>
    <mergeCell ref="F119:G119"/>
    <mergeCell ref="F121:G121"/>
    <mergeCell ref="F123:G123"/>
    <mergeCell ref="F105:G105"/>
    <mergeCell ref="F106:G106"/>
    <mergeCell ref="F107:G107"/>
    <mergeCell ref="F108:G108"/>
    <mergeCell ref="F109:G109"/>
    <mergeCell ref="F110:G110"/>
    <mergeCell ref="F98:G98"/>
    <mergeCell ref="F100:G100"/>
    <mergeCell ref="F101:G101"/>
    <mergeCell ref="F102:G102"/>
    <mergeCell ref="F103:G103"/>
    <mergeCell ref="F104:G104"/>
    <mergeCell ref="F92:G92"/>
    <mergeCell ref="F93:G93"/>
    <mergeCell ref="F94:G94"/>
    <mergeCell ref="F95:G95"/>
    <mergeCell ref="F96:G96"/>
    <mergeCell ref="F97:G97"/>
    <mergeCell ref="F82:G82"/>
    <mergeCell ref="F83:G83"/>
    <mergeCell ref="F84:G84"/>
    <mergeCell ref="F87:G87"/>
    <mergeCell ref="F88:G88"/>
    <mergeCell ref="F89:G89"/>
    <mergeCell ref="F74:G74"/>
    <mergeCell ref="F75:G75"/>
    <mergeCell ref="F76:G76"/>
    <mergeCell ref="F77:G77"/>
    <mergeCell ref="F80:G80"/>
    <mergeCell ref="F81:G81"/>
    <mergeCell ref="F68:G68"/>
    <mergeCell ref="F69:G69"/>
    <mergeCell ref="F70:G70"/>
    <mergeCell ref="F71:G71"/>
    <mergeCell ref="F72:G72"/>
    <mergeCell ref="F73:G73"/>
    <mergeCell ref="F62:G62"/>
    <mergeCell ref="F63:G63"/>
    <mergeCell ref="F64:G64"/>
    <mergeCell ref="F65:G65"/>
    <mergeCell ref="F66:G66"/>
    <mergeCell ref="F67:G67"/>
    <mergeCell ref="F12:G12"/>
    <mergeCell ref="F14:G14"/>
    <mergeCell ref="F17:G17"/>
    <mergeCell ref="F19:G19"/>
    <mergeCell ref="F60:G60"/>
    <mergeCell ref="F61:G61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J3:S3"/>
    <mergeCell ref="X3:Z3"/>
    <mergeCell ref="AA3:AB3"/>
    <mergeCell ref="AC3:AE3"/>
  </mergeCells>
  <printOptions horizontalCentered="1"/>
  <pageMargins left="0.25" right="0.25" top="0.5" bottom="0.25" header="0.25" footer="0.25"/>
  <pageSetup scale="42" fitToHeight="4" orientation="portrait" r:id="rId1"/>
  <headerFooter alignWithMargins="0">
    <oddFooter>&amp;L&amp;Z&amp;F&amp;R&amp;P of &amp;N</oddFooter>
  </headerFooter>
  <rowBreaks count="5" manualBreakCount="5">
    <brk id="56" max="30" man="1"/>
    <brk id="146" max="30" man="1"/>
    <brk id="227" max="30" man="1"/>
    <brk id="302" max="30" man="1"/>
    <brk id="336" max="3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47448-7EDA-47A3-BD23-26EE9F975DCD}">
  <dimension ref="A1:BH250"/>
  <sheetViews>
    <sheetView tabSelected="1" zoomScale="120" zoomScaleNormal="120" zoomScaleSheetLayoutView="100" workbookViewId="0">
      <selection activeCell="Y10" sqref="Y10"/>
    </sheetView>
  </sheetViews>
  <sheetFormatPr defaultColWidth="9.140625" defaultRowHeight="15"/>
  <cols>
    <col min="1" max="31" width="4.7109375" style="4" customWidth="1"/>
    <col min="32" max="32" width="9.140625" style="29"/>
    <col min="33" max="44" width="4.7109375" style="29" customWidth="1"/>
    <col min="45" max="16384" width="9.140625" style="29"/>
  </cols>
  <sheetData>
    <row r="1" spans="1:60" ht="12.75" customHeight="1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  <c r="AF1" s="48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</row>
    <row r="2" spans="1:60" ht="12.75" customHeight="1">
      <c r="A2" s="11"/>
      <c r="B2" s="13"/>
      <c r="C2" s="12"/>
      <c r="D2" s="18"/>
      <c r="E2" s="17"/>
      <c r="F2" s="16"/>
      <c r="G2" s="15"/>
      <c r="H2" s="118" t="s">
        <v>0</v>
      </c>
      <c r="I2" s="118"/>
      <c r="J2" s="142" t="s">
        <v>181</v>
      </c>
      <c r="K2" s="142"/>
      <c r="L2" s="142"/>
      <c r="M2" s="142"/>
      <c r="N2" s="142"/>
      <c r="O2" s="142"/>
      <c r="P2" s="142"/>
      <c r="Q2" s="142"/>
      <c r="R2" s="142"/>
      <c r="S2" s="142"/>
      <c r="T2" s="100"/>
      <c r="U2" s="143" t="s">
        <v>3</v>
      </c>
      <c r="V2" s="143"/>
      <c r="W2" s="143"/>
      <c r="X2" s="144" t="s">
        <v>315</v>
      </c>
      <c r="Y2" s="144"/>
      <c r="Z2" s="144"/>
      <c r="AA2" s="144"/>
      <c r="AB2" s="144"/>
      <c r="AC2" s="144"/>
      <c r="AD2" s="144"/>
      <c r="AE2" s="144"/>
      <c r="AF2" s="48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pans="1:60" ht="12.75" customHeight="1">
      <c r="A3" s="11"/>
      <c r="B3" s="13"/>
      <c r="C3" s="12"/>
      <c r="D3" s="12"/>
      <c r="E3" s="11"/>
      <c r="F3" s="11"/>
      <c r="G3" s="11"/>
      <c r="H3" s="118" t="s">
        <v>1</v>
      </c>
      <c r="I3" s="118"/>
      <c r="J3" s="145" t="s">
        <v>182</v>
      </c>
      <c r="K3" s="145"/>
      <c r="L3" s="145"/>
      <c r="M3" s="145"/>
      <c r="N3" s="145"/>
      <c r="O3" s="145"/>
      <c r="P3" s="145"/>
      <c r="Q3" s="145"/>
      <c r="R3" s="145"/>
      <c r="S3" s="145"/>
      <c r="T3" s="100"/>
      <c r="V3" s="101"/>
      <c r="X3" s="146"/>
      <c r="Y3" s="146"/>
      <c r="Z3" s="146"/>
      <c r="AA3" s="146"/>
      <c r="AB3" s="147"/>
      <c r="AC3" s="146"/>
      <c r="AD3" s="146"/>
      <c r="AE3" s="146"/>
      <c r="AF3" s="48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pans="1:60" ht="12.75" customHeight="1">
      <c r="A4" s="11"/>
      <c r="B4" s="13"/>
      <c r="C4" s="12"/>
      <c r="D4" s="12"/>
      <c r="E4" s="11"/>
      <c r="F4" s="11"/>
      <c r="G4" s="11"/>
      <c r="H4" s="118" t="s">
        <v>2</v>
      </c>
      <c r="I4" s="118"/>
      <c r="J4" s="153" t="s">
        <v>183</v>
      </c>
      <c r="K4" s="153"/>
      <c r="L4" s="153"/>
      <c r="M4" s="153"/>
      <c r="N4" s="153"/>
      <c r="O4" s="153"/>
      <c r="P4" s="153"/>
      <c r="Q4" s="153"/>
      <c r="R4" s="153"/>
      <c r="S4" s="153"/>
      <c r="U4" s="4" t="s">
        <v>4</v>
      </c>
      <c r="V4" s="101"/>
      <c r="X4" s="144" t="s">
        <v>180</v>
      </c>
      <c r="Y4" s="144"/>
      <c r="Z4" s="144"/>
      <c r="AA4" s="132" t="s">
        <v>6</v>
      </c>
      <c r="AB4" s="154"/>
      <c r="AC4" s="148">
        <v>45562</v>
      </c>
      <c r="AD4" s="144"/>
      <c r="AE4" s="144"/>
      <c r="AF4" s="48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pans="1:60" ht="12.75" customHeight="1">
      <c r="A5" s="11"/>
      <c r="B5" s="11"/>
      <c r="C5" s="11"/>
      <c r="D5" s="11"/>
      <c r="E5" s="11"/>
      <c r="F5" s="11"/>
      <c r="G5" s="11"/>
      <c r="H5" s="35"/>
      <c r="I5" s="35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32"/>
      <c r="U5" s="32" t="s">
        <v>5</v>
      </c>
      <c r="V5" s="32"/>
      <c r="W5" s="32"/>
      <c r="X5" s="128" t="s">
        <v>398</v>
      </c>
      <c r="Y5" s="128"/>
      <c r="Z5" s="128"/>
      <c r="AA5" s="126" t="s">
        <v>6</v>
      </c>
      <c r="AB5" s="118"/>
      <c r="AC5" s="129">
        <v>45562</v>
      </c>
      <c r="AD5" s="128"/>
      <c r="AE5" s="128"/>
      <c r="AF5" s="48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</row>
    <row r="6" spans="1:60" ht="12.75" customHeight="1" thickBot="1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48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</row>
    <row r="7" spans="1:60" ht="15.75" thickTop="1">
      <c r="C7" s="3"/>
      <c r="M7" s="1"/>
      <c r="N7" s="1"/>
      <c r="O7" s="1"/>
      <c r="AF7" s="48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</row>
    <row r="8" spans="1:60">
      <c r="B8" s="2" t="s">
        <v>179</v>
      </c>
      <c r="AF8" s="48"/>
      <c r="AG8" s="2" t="s">
        <v>184</v>
      </c>
      <c r="AH8" s="4"/>
      <c r="AI8" s="4"/>
      <c r="AJ8" s="4"/>
      <c r="AK8" s="4"/>
      <c r="AL8" s="4"/>
      <c r="AM8" s="4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</row>
    <row r="9" spans="1:60" s="4" customFormat="1">
      <c r="B9" s="4" t="s">
        <v>172</v>
      </c>
      <c r="F9" s="131">
        <f>AK15+AK21</f>
        <v>3.4127361111111112</v>
      </c>
      <c r="G9" s="131"/>
      <c r="H9" s="4" t="s">
        <v>55</v>
      </c>
      <c r="J9" s="61"/>
      <c r="K9" s="104" t="s">
        <v>314</v>
      </c>
      <c r="AF9" s="48"/>
      <c r="AG9" s="3" t="s">
        <v>317</v>
      </c>
      <c r="AH9" s="3"/>
      <c r="AK9" s="155">
        <v>9.65</v>
      </c>
      <c r="AL9" s="155"/>
      <c r="AM9" s="4" t="s">
        <v>316</v>
      </c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</row>
    <row r="10" spans="1:60" s="4" customFormat="1">
      <c r="B10" s="4" t="s">
        <v>173</v>
      </c>
      <c r="F10" s="150">
        <v>29.338999999999999</v>
      </c>
      <c r="G10" s="150"/>
      <c r="H10" s="4" t="s">
        <v>55</v>
      </c>
      <c r="J10" s="61"/>
      <c r="K10" s="98" t="s">
        <v>321</v>
      </c>
      <c r="AF10" s="48"/>
      <c r="AG10" s="3" t="s">
        <v>318</v>
      </c>
      <c r="AH10" s="3"/>
      <c r="AI10" s="64"/>
      <c r="AJ10" s="64"/>
      <c r="AK10" s="155">
        <v>6</v>
      </c>
      <c r="AL10" s="155"/>
      <c r="AM10" s="4" t="s">
        <v>316</v>
      </c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</row>
    <row r="11" spans="1:60" s="4" customFormat="1">
      <c r="B11" s="4" t="s">
        <v>174</v>
      </c>
      <c r="F11" s="150">
        <f>2184336/12000</f>
        <v>182.02799999999999</v>
      </c>
      <c r="G11" s="150"/>
      <c r="H11" s="4" t="s">
        <v>60</v>
      </c>
      <c r="J11" s="61"/>
      <c r="K11" s="98" t="s">
        <v>322</v>
      </c>
      <c r="AF11" s="48"/>
      <c r="AG11" s="3" t="s">
        <v>319</v>
      </c>
      <c r="AH11" s="3"/>
      <c r="AI11" s="64"/>
      <c r="AJ11" s="64"/>
      <c r="AK11" s="156">
        <f>5.5/12</f>
        <v>0.45833333333333331</v>
      </c>
      <c r="AL11" s="156"/>
      <c r="AM11" s="4" t="s">
        <v>8</v>
      </c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</row>
    <row r="12" spans="1:60" s="4" customFormat="1">
      <c r="F12" s="46"/>
      <c r="G12" s="46"/>
      <c r="K12" s="98" t="s">
        <v>323</v>
      </c>
      <c r="AF12" s="48"/>
      <c r="AG12" s="3"/>
      <c r="AH12" s="3"/>
      <c r="AI12" s="48"/>
      <c r="AJ12" s="48"/>
      <c r="AK12" s="70"/>
      <c r="AL12" s="71"/>
      <c r="AM12" s="48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</row>
    <row r="13" spans="1:60" s="4" customFormat="1">
      <c r="B13" s="2" t="s">
        <v>171</v>
      </c>
      <c r="F13" s="46"/>
      <c r="G13" s="46"/>
      <c r="K13" s="9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F13" s="48"/>
      <c r="AG13" s="3" t="s">
        <v>189</v>
      </c>
      <c r="AH13" s="3"/>
      <c r="AI13" s="64"/>
      <c r="AJ13" s="64"/>
      <c r="AK13" s="155">
        <f>0.06*1000</f>
        <v>60</v>
      </c>
      <c r="AL13" s="155"/>
      <c r="AM13" s="4" t="s">
        <v>320</v>
      </c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</row>
    <row r="14" spans="1:60" s="48" customFormat="1" ht="15" customHeight="1">
      <c r="B14" s="43" t="s">
        <v>175</v>
      </c>
      <c r="C14" s="43"/>
      <c r="D14" s="43"/>
      <c r="E14" s="43"/>
      <c r="F14" s="149">
        <v>18.25</v>
      </c>
      <c r="G14" s="149"/>
      <c r="H14" s="43" t="s">
        <v>8</v>
      </c>
      <c r="I14" s="69"/>
      <c r="J14" s="47"/>
      <c r="K14" s="152" t="s">
        <v>397</v>
      </c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G14" s="3" t="s">
        <v>178</v>
      </c>
      <c r="AH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</row>
    <row r="15" spans="1:60" s="48" customFormat="1">
      <c r="B15" s="4" t="s">
        <v>83</v>
      </c>
      <c r="C15" s="43"/>
      <c r="D15" s="43"/>
      <c r="E15" s="43"/>
      <c r="F15" s="135">
        <f>F11</f>
        <v>182.02799999999999</v>
      </c>
      <c r="G15" s="135"/>
      <c r="H15" s="43" t="s">
        <v>84</v>
      </c>
      <c r="I15" s="43"/>
      <c r="J15" s="47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G15" s="3" t="s">
        <v>185</v>
      </c>
      <c r="AH15" s="3"/>
      <c r="AK15" s="160">
        <f>AK13*(AK9*AK10*AK11)/1000</f>
        <v>1.5922499999999999</v>
      </c>
      <c r="AL15" s="160"/>
      <c r="AM15" s="4" t="s">
        <v>186</v>
      </c>
    </row>
    <row r="16" spans="1:60" s="48" customFormat="1" ht="15" customHeight="1">
      <c r="B16" s="4" t="s">
        <v>85</v>
      </c>
      <c r="C16" s="43"/>
      <c r="D16" s="43"/>
      <c r="E16" s="43"/>
      <c r="F16" s="135">
        <f>F10</f>
        <v>29.338999999999999</v>
      </c>
      <c r="G16" s="135"/>
      <c r="H16" s="43" t="s">
        <v>55</v>
      </c>
      <c r="I16" s="43"/>
      <c r="J16" s="47"/>
      <c r="K16" s="98" t="s">
        <v>324</v>
      </c>
      <c r="AG16" s="3"/>
      <c r="AH16" s="3"/>
      <c r="AM16" s="4"/>
    </row>
    <row r="17" spans="1:55" s="48" customFormat="1" ht="15" customHeight="1">
      <c r="B17" s="4" t="s">
        <v>86</v>
      </c>
      <c r="C17" s="4"/>
      <c r="D17" s="4"/>
      <c r="E17" s="4"/>
      <c r="F17" s="131">
        <f>F9</f>
        <v>3.4127361111111112</v>
      </c>
      <c r="G17" s="131"/>
      <c r="H17" s="4" t="s">
        <v>55</v>
      </c>
      <c r="I17" s="43"/>
      <c r="J17" s="47"/>
      <c r="K17" s="98" t="s">
        <v>325</v>
      </c>
      <c r="AG17" s="3" t="s">
        <v>188</v>
      </c>
      <c r="AH17" s="3"/>
      <c r="AI17" s="64"/>
      <c r="AJ17" s="64"/>
      <c r="AK17" s="155">
        <v>25</v>
      </c>
      <c r="AL17" s="155"/>
      <c r="AM17" s="4" t="s">
        <v>316</v>
      </c>
    </row>
    <row r="18" spans="1:55" s="48" customFormat="1" ht="18" customHeight="1">
      <c r="B18" s="43" t="s">
        <v>87</v>
      </c>
      <c r="C18" s="43"/>
      <c r="D18" s="43"/>
      <c r="E18" s="43"/>
      <c r="F18" s="149">
        <v>50</v>
      </c>
      <c r="G18" s="149"/>
      <c r="H18" s="43" t="s">
        <v>48</v>
      </c>
      <c r="I18" s="43"/>
      <c r="J18" s="47"/>
      <c r="K18" s="98" t="s">
        <v>326</v>
      </c>
      <c r="AG18" s="3"/>
      <c r="AH18" s="3"/>
      <c r="AN18" s="64"/>
      <c r="AO18" s="64"/>
    </row>
    <row r="19" spans="1:55" s="48" customFormat="1" ht="15" customHeight="1">
      <c r="B19" s="43" t="s">
        <v>88</v>
      </c>
      <c r="C19" s="43"/>
      <c r="D19" s="43"/>
      <c r="E19" s="43"/>
      <c r="F19" s="151">
        <v>29000</v>
      </c>
      <c r="G19" s="151"/>
      <c r="H19" s="43" t="s">
        <v>48</v>
      </c>
      <c r="I19" s="43"/>
      <c r="J19" s="47"/>
      <c r="K19" s="105" t="s">
        <v>399</v>
      </c>
      <c r="AG19" s="3" t="s">
        <v>190</v>
      </c>
      <c r="AH19" s="3"/>
      <c r="AI19" s="64"/>
      <c r="AJ19" s="64"/>
      <c r="AK19" s="155">
        <v>490</v>
      </c>
      <c r="AL19" s="155"/>
      <c r="AM19" s="4" t="s">
        <v>320</v>
      </c>
      <c r="AN19" s="64"/>
    </row>
    <row r="20" spans="1:55" s="48" customFormat="1" ht="15" customHeight="1">
      <c r="B20" s="43" t="s">
        <v>89</v>
      </c>
      <c r="C20" s="43"/>
      <c r="D20" s="43"/>
      <c r="E20" s="43"/>
      <c r="F20" s="149">
        <v>1</v>
      </c>
      <c r="G20" s="149"/>
      <c r="H20" s="43"/>
      <c r="I20" s="43"/>
      <c r="J20" s="47"/>
      <c r="AG20" s="3"/>
      <c r="AH20" s="3"/>
    </row>
    <row r="21" spans="1:55" s="48" customFormat="1">
      <c r="B21" s="43" t="s">
        <v>90</v>
      </c>
      <c r="C21" s="43"/>
      <c r="D21" s="43"/>
      <c r="E21" s="43"/>
      <c r="F21" s="141" t="s">
        <v>327</v>
      </c>
      <c r="G21" s="141"/>
      <c r="H21" s="141"/>
      <c r="I21" s="69"/>
      <c r="J21" s="47"/>
      <c r="K21" s="47"/>
      <c r="AG21" s="3" t="s">
        <v>187</v>
      </c>
      <c r="AH21" s="3"/>
      <c r="AK21" s="160">
        <f>F22/144*AK17*AK19/1000</f>
        <v>1.820486111111111</v>
      </c>
      <c r="AL21" s="160"/>
      <c r="AM21" s="4" t="s">
        <v>186</v>
      </c>
      <c r="AN21" s="64"/>
      <c r="AO21" s="65"/>
    </row>
    <row r="22" spans="1:55" s="48" customFormat="1" ht="18">
      <c r="B22" s="43"/>
      <c r="C22" s="43"/>
      <c r="D22" s="43"/>
      <c r="E22" s="50" t="s">
        <v>91</v>
      </c>
      <c r="F22" s="158">
        <v>21.4</v>
      </c>
      <c r="G22" s="158"/>
      <c r="H22" s="43" t="s">
        <v>92</v>
      </c>
      <c r="I22" s="43"/>
      <c r="J22" s="50" t="s">
        <v>104</v>
      </c>
      <c r="K22" s="149">
        <v>13.6</v>
      </c>
      <c r="L22" s="149"/>
      <c r="M22" s="43" t="s">
        <v>99</v>
      </c>
      <c r="N22" s="43"/>
      <c r="Q22" s="50" t="s">
        <v>176</v>
      </c>
      <c r="R22" s="157">
        <v>14.6</v>
      </c>
      <c r="S22" s="157"/>
      <c r="T22" s="43" t="s">
        <v>99</v>
      </c>
      <c r="U22" s="43"/>
      <c r="AG22" s="3"/>
      <c r="AH22" s="3"/>
      <c r="AI22" s="64"/>
      <c r="AJ22" s="64"/>
      <c r="AK22" s="64"/>
      <c r="AL22" s="64"/>
      <c r="AM22" s="65"/>
    </row>
    <row r="23" spans="1:55" s="48" customFormat="1" ht="18">
      <c r="B23" s="43"/>
      <c r="C23" s="43"/>
      <c r="D23" s="43"/>
      <c r="E23" s="50" t="s">
        <v>343</v>
      </c>
      <c r="F23" s="158">
        <v>107</v>
      </c>
      <c r="G23" s="158"/>
      <c r="H23" s="43" t="s">
        <v>97</v>
      </c>
      <c r="I23" s="43"/>
      <c r="J23" s="50" t="s">
        <v>105</v>
      </c>
      <c r="K23" s="149">
        <v>1.75</v>
      </c>
      <c r="L23" s="149"/>
      <c r="M23" s="43" t="s">
        <v>99</v>
      </c>
      <c r="N23" s="43"/>
      <c r="Q23" s="50" t="s">
        <v>177</v>
      </c>
      <c r="R23" s="157">
        <v>0.505</v>
      </c>
      <c r="S23" s="157"/>
      <c r="T23" s="43" t="s">
        <v>99</v>
      </c>
      <c r="U23" s="43"/>
      <c r="AG23" s="3"/>
      <c r="AH23" s="3"/>
      <c r="AI23" s="64"/>
      <c r="AJ23" s="64"/>
      <c r="AK23" s="64"/>
      <c r="AL23" s="64"/>
      <c r="AM23" s="65"/>
    </row>
    <row r="24" spans="1:55" s="48" customFormat="1" ht="18">
      <c r="A24" s="47"/>
      <c r="B24" s="47"/>
      <c r="C24" s="47"/>
      <c r="D24" s="47"/>
      <c r="E24" s="50" t="s">
        <v>342</v>
      </c>
      <c r="F24" s="158">
        <v>35.799999999999997</v>
      </c>
      <c r="G24" s="158"/>
      <c r="H24" s="43" t="s">
        <v>97</v>
      </c>
      <c r="I24" s="43"/>
      <c r="J24" s="50" t="s">
        <v>349</v>
      </c>
      <c r="K24" s="135">
        <f>K22-2*K23</f>
        <v>10.1</v>
      </c>
      <c r="L24" s="135"/>
      <c r="M24" s="43" t="s">
        <v>99</v>
      </c>
      <c r="N24" s="43" t="s">
        <v>107</v>
      </c>
      <c r="Q24" s="50" t="s">
        <v>98</v>
      </c>
      <c r="R24" s="157">
        <v>3.49</v>
      </c>
      <c r="S24" s="157"/>
      <c r="T24" s="43" t="s">
        <v>99</v>
      </c>
      <c r="U24" s="43"/>
      <c r="AG24" s="3"/>
      <c r="AH24" s="3"/>
    </row>
    <row r="25" spans="1:55" s="48" customFormat="1" ht="18">
      <c r="A25" s="47"/>
      <c r="B25" s="47"/>
      <c r="C25" s="47"/>
      <c r="D25" s="47"/>
      <c r="E25" s="50" t="s">
        <v>341</v>
      </c>
      <c r="F25" s="158">
        <v>54.6</v>
      </c>
      <c r="G25" s="158"/>
      <c r="H25" s="43" t="s">
        <v>97</v>
      </c>
      <c r="I25" s="43"/>
      <c r="J25" s="50" t="s">
        <v>108</v>
      </c>
      <c r="K25" s="157">
        <v>0.505</v>
      </c>
      <c r="L25" s="157"/>
      <c r="M25" s="43" t="s">
        <v>99</v>
      </c>
      <c r="N25" s="43"/>
      <c r="AG25" s="3"/>
      <c r="AH25" s="3"/>
    </row>
    <row r="26" spans="1:55" s="48" customFormat="1" ht="12.75">
      <c r="A26" s="47"/>
      <c r="B26" s="47"/>
      <c r="C26" s="47"/>
      <c r="D26" s="47"/>
      <c r="E26" s="51"/>
      <c r="F26" s="47"/>
      <c r="G26" s="47"/>
      <c r="H26" s="47"/>
      <c r="I26" s="47"/>
      <c r="J26" s="47"/>
    </row>
    <row r="27" spans="1:55" s="4" customFormat="1">
      <c r="B27" s="52" t="s">
        <v>329</v>
      </c>
      <c r="AE27" s="113" t="s">
        <v>328</v>
      </c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</row>
    <row r="28" spans="1:55" s="48" customFormat="1" ht="15.75">
      <c r="B28" s="114" t="s">
        <v>331</v>
      </c>
      <c r="C28" s="149">
        <v>1</v>
      </c>
      <c r="D28" s="149"/>
      <c r="E28" s="43" t="s">
        <v>332</v>
      </c>
      <c r="F28" s="50"/>
      <c r="G28" s="43"/>
      <c r="H28" s="43"/>
      <c r="I28" s="43"/>
      <c r="J28" s="43"/>
      <c r="K28" s="43"/>
      <c r="L28" s="4"/>
      <c r="M28" s="4"/>
      <c r="N28" s="4"/>
    </row>
    <row r="29" spans="1:55" s="48" customFormat="1" ht="18">
      <c r="A29" s="43"/>
      <c r="B29" s="116" t="s">
        <v>335</v>
      </c>
      <c r="C29" s="135">
        <f>R22/(2*R23)</f>
        <v>14.455445544554456</v>
      </c>
      <c r="D29" s="135"/>
      <c r="E29" s="43" t="s">
        <v>336</v>
      </c>
      <c r="F29" s="43"/>
      <c r="G29" s="43"/>
      <c r="H29" s="43"/>
      <c r="I29" s="43"/>
      <c r="J29" s="43"/>
      <c r="K29" s="43"/>
      <c r="L29" s="4"/>
      <c r="M29" s="4"/>
      <c r="N29" s="4"/>
    </row>
    <row r="30" spans="1:55" s="48" customFormat="1" ht="18">
      <c r="A30" s="43"/>
      <c r="B30" s="116" t="s">
        <v>337</v>
      </c>
      <c r="C30" s="135">
        <f>0.38*SQRT(F19/F18)</f>
        <v>9.1516118798821449</v>
      </c>
      <c r="D30" s="135"/>
      <c r="E30" s="43" t="s">
        <v>339</v>
      </c>
      <c r="F30" s="43"/>
      <c r="G30" s="43"/>
      <c r="H30" s="43"/>
      <c r="I30" s="43"/>
      <c r="J30" s="43"/>
      <c r="K30" s="43"/>
      <c r="L30" s="102" t="str">
        <f>IF(C29&gt;C31,"NG, Increase Pile Size",IF(C29&lt;=C30,"Use Equation (6.12.2.2.1-1)","Use Equation (6.12.2.2.1-2)"))</f>
        <v>Use Equation (6.12.2.2.1-2)</v>
      </c>
      <c r="M30" s="102"/>
      <c r="N30" s="102"/>
      <c r="O30" s="102"/>
      <c r="P30" s="102"/>
      <c r="Q30" s="102"/>
      <c r="T30" s="115" t="s">
        <v>334</v>
      </c>
      <c r="W30" s="135">
        <f>IF(C29&gt;C31,"ERROR",IF(C29&lt;=C30,C28*F18*F25/12,(1-(1-F24/F25)*((C29-C30)/(0.45*SQRT(F19/F18))))*F18*F25/12))</f>
        <v>189.16371786645334</v>
      </c>
      <c r="X30" s="135"/>
      <c r="Y30" s="48" t="s">
        <v>330</v>
      </c>
    </row>
    <row r="31" spans="1:55" s="48" customFormat="1" ht="18">
      <c r="B31" s="116" t="s">
        <v>338</v>
      </c>
      <c r="C31" s="135">
        <f>0.83*SQRT(F19/F18)</f>
        <v>19.98904700079521</v>
      </c>
      <c r="D31" s="135"/>
      <c r="E31" s="43" t="s">
        <v>340</v>
      </c>
      <c r="F31" s="50"/>
      <c r="G31" s="43"/>
      <c r="H31" s="43"/>
      <c r="I31" s="43"/>
      <c r="J31" s="43"/>
      <c r="K31" s="43"/>
      <c r="L31" s="4"/>
      <c r="M31" s="4"/>
      <c r="N31" s="4"/>
      <c r="AH31" s="114"/>
      <c r="AI31" s="149"/>
      <c r="AJ31" s="149"/>
    </row>
    <row r="32" spans="1:55" s="48" customFormat="1">
      <c r="B32" s="116"/>
      <c r="C32" s="44"/>
      <c r="D32" s="44"/>
      <c r="E32" s="43"/>
      <c r="F32" s="50"/>
      <c r="G32" s="43"/>
      <c r="H32" s="43"/>
      <c r="I32" s="43"/>
      <c r="J32" s="43"/>
      <c r="K32" s="43"/>
      <c r="L32" s="4"/>
      <c r="M32" s="4"/>
      <c r="N32" s="4"/>
      <c r="AH32" s="114"/>
      <c r="AI32" s="112"/>
      <c r="AJ32" s="112"/>
    </row>
    <row r="33" spans="1:55" s="48" customFormat="1">
      <c r="A33" s="47"/>
      <c r="B33" s="135">
        <f>F15</f>
        <v>182.02799999999999</v>
      </c>
      <c r="C33" s="135"/>
      <c r="D33" s="48" t="s">
        <v>60</v>
      </c>
      <c r="E33" s="44" t="str">
        <f>IF(B33&lt;F33,"&lt;","&gt;")</f>
        <v>&lt;</v>
      </c>
      <c r="F33" s="135">
        <f>W30</f>
        <v>189.16371786645334</v>
      </c>
      <c r="G33" s="135"/>
      <c r="H33" s="48" t="s">
        <v>60</v>
      </c>
      <c r="I33" s="4"/>
      <c r="J33" s="103" t="str">
        <f>IF(B33&lt;=F33,"OK","FAILED")</f>
        <v>OK</v>
      </c>
      <c r="K33" s="4"/>
      <c r="L33" s="4"/>
      <c r="M33" s="4"/>
      <c r="N33" s="4" t="s">
        <v>344</v>
      </c>
      <c r="T33" s="159">
        <f>F33/B33</f>
        <v>1.0392012100690737</v>
      </c>
      <c r="U33" s="159"/>
    </row>
    <row r="34" spans="1:55" s="48" customFormat="1" ht="12.75">
      <c r="A34" s="47"/>
      <c r="B34" s="47"/>
      <c r="C34" s="51"/>
      <c r="D34" s="55"/>
      <c r="E34" s="55"/>
      <c r="F34" s="55"/>
      <c r="G34" s="51"/>
      <c r="H34" s="47"/>
      <c r="I34" s="47"/>
      <c r="J34" s="47"/>
    </row>
    <row r="35" spans="1:55">
      <c r="B35" s="52" t="s">
        <v>347</v>
      </c>
      <c r="L35" s="48"/>
      <c r="M35" s="48"/>
      <c r="N35" s="48"/>
      <c r="O35" s="48"/>
      <c r="P35" s="48"/>
      <c r="AE35" s="113" t="s">
        <v>348</v>
      </c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</row>
    <row r="36" spans="1:55" ht="15.75">
      <c r="B36" s="114" t="s">
        <v>333</v>
      </c>
      <c r="C36" s="149">
        <v>1</v>
      </c>
      <c r="D36" s="149"/>
      <c r="E36" s="48" t="s">
        <v>332</v>
      </c>
      <c r="L36" s="48"/>
      <c r="AE36" s="113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</row>
    <row r="37" spans="1:55" ht="18">
      <c r="B37" s="4" t="s">
        <v>352</v>
      </c>
      <c r="C37" s="135">
        <f>0.58*F18*K24*K25</f>
        <v>147.9145</v>
      </c>
      <c r="D37" s="135"/>
      <c r="E37" s="4" t="s">
        <v>350</v>
      </c>
      <c r="L37" s="48"/>
      <c r="M37" s="48"/>
      <c r="N37" s="48"/>
      <c r="O37" s="48"/>
      <c r="P37" s="48"/>
      <c r="AE37" s="113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</row>
    <row r="38" spans="1:55">
      <c r="B38" s="4" t="s">
        <v>351</v>
      </c>
      <c r="C38" s="135">
        <v>5</v>
      </c>
      <c r="D38" s="135"/>
      <c r="E38" s="4" t="s">
        <v>353</v>
      </c>
      <c r="L38" s="48"/>
      <c r="M38" s="48"/>
      <c r="N38" s="48"/>
      <c r="O38" s="48"/>
      <c r="P38" s="48"/>
      <c r="AE38" s="113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</row>
    <row r="39" spans="1:55" ht="18">
      <c r="B39" s="4" t="s">
        <v>354</v>
      </c>
      <c r="E39" s="135">
        <f>K24/K25</f>
        <v>20</v>
      </c>
      <c r="F39" s="135"/>
      <c r="L39" s="48"/>
      <c r="M39" s="48"/>
      <c r="N39" s="48"/>
      <c r="O39" s="48"/>
      <c r="P39" s="48"/>
      <c r="AE39" s="113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</row>
    <row r="40" spans="1:55" ht="18.75">
      <c r="B40" s="4" t="s">
        <v>355</v>
      </c>
      <c r="E40" s="135">
        <f>1.12*SQRT(F19*C38/F18)</f>
        <v>60.313845839906449</v>
      </c>
      <c r="F40" s="135"/>
      <c r="I40" s="102" t="s">
        <v>357</v>
      </c>
      <c r="J40" s="161">
        <f>IF(E39&lt;=E40,1,IF(E39&gt;E41,(1.57/(E39^2))*(F19*C38/F18),(1.12/E39)*SQRT(F19*C38/F18)))</f>
        <v>1</v>
      </c>
      <c r="K40" s="161"/>
      <c r="L40" s="48" t="s">
        <v>358</v>
      </c>
      <c r="M40" s="48"/>
      <c r="N40" s="48"/>
      <c r="O40" s="48"/>
      <c r="P40" s="48"/>
      <c r="T40" s="115" t="s">
        <v>345</v>
      </c>
      <c r="U40" s="48"/>
      <c r="V40" s="48"/>
      <c r="W40" s="135">
        <f>C36*J40*C37</f>
        <v>147.9145</v>
      </c>
      <c r="X40" s="135"/>
      <c r="Y40" s="48" t="s">
        <v>346</v>
      </c>
      <c r="AE40" s="113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</row>
    <row r="41" spans="1:55" ht="18.75">
      <c r="B41" s="4" t="s">
        <v>356</v>
      </c>
      <c r="E41" s="135">
        <f>1.4*SQRT(F19*C38/F18)</f>
        <v>75.392307299883043</v>
      </c>
      <c r="F41" s="135"/>
      <c r="L41" s="48"/>
      <c r="M41" s="48"/>
      <c r="N41" s="48"/>
      <c r="O41" s="48"/>
      <c r="P41" s="48"/>
      <c r="AE41" s="113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</row>
    <row r="42" spans="1:55" s="4" customFormat="1"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</row>
    <row r="43" spans="1:55" s="4" customFormat="1">
      <c r="B43" s="131">
        <f>F16</f>
        <v>29.338999999999999</v>
      </c>
      <c r="C43" s="131"/>
      <c r="D43" s="4" t="s">
        <v>55</v>
      </c>
      <c r="E43" s="50" t="str">
        <f>IF(B43&lt;F43,"&lt;","&gt;")</f>
        <v>&lt;</v>
      </c>
      <c r="F43" s="131">
        <f>W40</f>
        <v>147.9145</v>
      </c>
      <c r="G43" s="131"/>
      <c r="H43" s="4" t="s">
        <v>55</v>
      </c>
      <c r="J43" s="102" t="str">
        <f>IF(B43&lt;=F43,"OK","NG")</f>
        <v>OK</v>
      </c>
      <c r="N43" s="4" t="s">
        <v>344</v>
      </c>
      <c r="O43" s="48"/>
      <c r="P43" s="48"/>
      <c r="Q43" s="48"/>
      <c r="R43" s="48"/>
      <c r="S43" s="48"/>
      <c r="T43" s="159">
        <f>F43/B43</f>
        <v>5.0415658338730021</v>
      </c>
      <c r="U43" s="159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</row>
    <row r="44" spans="1:55" s="4" customFormat="1"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</row>
    <row r="45" spans="1:55">
      <c r="B45" s="52" t="s">
        <v>359</v>
      </c>
      <c r="AE45" s="113" t="s">
        <v>360</v>
      </c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</row>
    <row r="46" spans="1:55" ht="15.75">
      <c r="B46" s="114" t="s">
        <v>390</v>
      </c>
      <c r="D46" s="149">
        <v>0.95</v>
      </c>
      <c r="E46" s="149"/>
      <c r="F46" s="48" t="s">
        <v>332</v>
      </c>
      <c r="AE46" s="113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</row>
    <row r="47" spans="1:55">
      <c r="B47" s="4" t="s">
        <v>362</v>
      </c>
      <c r="D47" s="149">
        <v>2</v>
      </c>
      <c r="E47" s="149"/>
      <c r="F47" s="4" t="s">
        <v>363</v>
      </c>
      <c r="AE47" s="113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</row>
    <row r="48" spans="1:55" ht="18">
      <c r="B48" s="4" t="s">
        <v>364</v>
      </c>
      <c r="D48" s="135">
        <f>D47*F14*12/R24</f>
        <v>125.50143266475644</v>
      </c>
      <c r="E48" s="135"/>
      <c r="F48" s="50" t="str">
        <f>IF(D48&lt;G48,"&lt;","&gt;")</f>
        <v>&gt;</v>
      </c>
      <c r="G48" s="162">
        <v>120</v>
      </c>
      <c r="H48" s="162"/>
      <c r="I48" s="102" t="str">
        <f>IF(D48&lt;G48,"Member is Non-Slender","Member is Slender")</f>
        <v>Member is Slender</v>
      </c>
      <c r="J48" s="102"/>
      <c r="K48" s="102"/>
      <c r="L48" s="102"/>
      <c r="M48" s="102"/>
      <c r="AE48" s="113" t="s">
        <v>361</v>
      </c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</row>
    <row r="49" spans="2:55">
      <c r="D49" s="44"/>
      <c r="E49" s="44"/>
      <c r="F49" s="50"/>
      <c r="G49" s="117"/>
      <c r="H49" s="117"/>
      <c r="I49" s="102"/>
      <c r="J49" s="102"/>
      <c r="K49" s="102"/>
      <c r="L49" s="102"/>
      <c r="M49" s="102"/>
      <c r="AE49" s="113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</row>
    <row r="50" spans="2:55">
      <c r="B50" s="144" t="s">
        <v>370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Q50" s="144" t="s">
        <v>372</v>
      </c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E50" s="113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</row>
    <row r="51" spans="2:55">
      <c r="B51" s="4" t="s">
        <v>365</v>
      </c>
      <c r="D51" s="135">
        <f>R22/R23</f>
        <v>28.910891089108912</v>
      </c>
      <c r="E51" s="135"/>
      <c r="F51" s="4" t="s">
        <v>367</v>
      </c>
      <c r="Q51" s="4" t="s">
        <v>365</v>
      </c>
      <c r="S51" s="135">
        <f>K24/K25</f>
        <v>20</v>
      </c>
      <c r="T51" s="135"/>
      <c r="U51" s="4" t="s">
        <v>367</v>
      </c>
      <c r="AE51" s="113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</row>
    <row r="52" spans="2:55" ht="18">
      <c r="B52" s="116" t="s">
        <v>369</v>
      </c>
      <c r="D52" s="135">
        <f>0.56*SQRT(F19/F18)</f>
        <v>13.486585928247372</v>
      </c>
      <c r="E52" s="135"/>
      <c r="F52" s="4" t="s">
        <v>366</v>
      </c>
      <c r="Q52" s="116" t="s">
        <v>369</v>
      </c>
      <c r="S52" s="135">
        <f>1.49*SQRT(F19/F18)</f>
        <v>35.883951844801039</v>
      </c>
      <c r="T52" s="135"/>
      <c r="U52" s="4" t="s">
        <v>366</v>
      </c>
      <c r="AE52" s="113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</row>
    <row r="53" spans="2:55" ht="18">
      <c r="B53" s="116" t="s">
        <v>373</v>
      </c>
      <c r="D53" s="135">
        <v>0.22</v>
      </c>
      <c r="E53" s="135"/>
      <c r="F53" s="4" t="s">
        <v>375</v>
      </c>
      <c r="Q53" s="116" t="s">
        <v>373</v>
      </c>
      <c r="S53" s="135">
        <v>0.18</v>
      </c>
      <c r="T53" s="135"/>
      <c r="U53" s="4" t="s">
        <v>375</v>
      </c>
      <c r="AE53" s="113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</row>
    <row r="54" spans="2:55" ht="18">
      <c r="B54" s="116" t="s">
        <v>374</v>
      </c>
      <c r="D54" s="135">
        <v>1.49</v>
      </c>
      <c r="E54" s="135"/>
      <c r="F54" s="4" t="s">
        <v>375</v>
      </c>
      <c r="Q54" s="116" t="s">
        <v>374</v>
      </c>
      <c r="S54" s="135">
        <v>1.31</v>
      </c>
      <c r="T54" s="135"/>
      <c r="U54" s="4" t="s">
        <v>375</v>
      </c>
      <c r="AE54" s="113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</row>
    <row r="55" spans="2:55" ht="18">
      <c r="B55" s="116" t="s">
        <v>376</v>
      </c>
      <c r="D55" s="135">
        <f>F18*(D54*D52/D51)^2</f>
        <v>24.155922823869396</v>
      </c>
      <c r="E55" s="135"/>
      <c r="F55" s="4" t="s">
        <v>377</v>
      </c>
      <c r="Q55" s="116" t="s">
        <v>376</v>
      </c>
      <c r="S55" s="135">
        <f>F18*(S54*S52/S51)^2</f>
        <v>276.21873672500004</v>
      </c>
      <c r="T55" s="135"/>
      <c r="U55" s="4" t="s">
        <v>377</v>
      </c>
      <c r="AE55" s="113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</row>
    <row r="56" spans="2:55" ht="18">
      <c r="B56" s="116" t="s">
        <v>380</v>
      </c>
      <c r="D56" s="135">
        <f>((PI()^2)*$F$19/($D$48^2))*$F$22</f>
        <v>388.87869400074379</v>
      </c>
      <c r="E56" s="135"/>
      <c r="F56" s="4" t="s">
        <v>381</v>
      </c>
      <c r="Q56" s="116" t="s">
        <v>380</v>
      </c>
      <c r="S56" s="135">
        <f>((PI()^2)*$F$19/($D$48^2))*$F$22</f>
        <v>388.87869400074379</v>
      </c>
      <c r="T56" s="135"/>
      <c r="U56" s="4" t="s">
        <v>381</v>
      </c>
      <c r="AE56" s="113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</row>
    <row r="57" spans="2:55" ht="18">
      <c r="B57" s="116" t="s">
        <v>382</v>
      </c>
      <c r="D57" s="135">
        <f>$F$18*$F$22</f>
        <v>1070</v>
      </c>
      <c r="E57" s="135"/>
      <c r="F57" s="4" t="s">
        <v>383</v>
      </c>
      <c r="Q57" s="116" t="s">
        <v>382</v>
      </c>
      <c r="S57" s="135">
        <f>$F$18*$F$22</f>
        <v>1070</v>
      </c>
      <c r="T57" s="135"/>
      <c r="U57" s="4" t="s">
        <v>383</v>
      </c>
      <c r="AE57" s="113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</row>
    <row r="58" spans="2:55" ht="18">
      <c r="B58" s="116" t="s">
        <v>385</v>
      </c>
      <c r="D58" s="135">
        <f>IF(D56&gt;=D57,(0.658^(D57/D56))*D57,0.877*D56)</f>
        <v>341.04661463865233</v>
      </c>
      <c r="E58" s="135"/>
      <c r="F58" s="4" t="s">
        <v>384</v>
      </c>
      <c r="Q58" s="116" t="s">
        <v>385</v>
      </c>
      <c r="S58" s="135">
        <f>IF(S56&gt;=S57,(0.658^(S57/S56))*S57,0.877*S56)</f>
        <v>341.04661463865233</v>
      </c>
      <c r="T58" s="135"/>
      <c r="U58" s="4" t="s">
        <v>384</v>
      </c>
      <c r="AE58" s="113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</row>
    <row r="59" spans="2:55" ht="18">
      <c r="B59" s="116" t="s">
        <v>378</v>
      </c>
      <c r="D59" s="135">
        <f>D58/$F$22</f>
        <v>15.93675769339497</v>
      </c>
      <c r="E59" s="135"/>
      <c r="F59" s="4" t="s">
        <v>379</v>
      </c>
      <c r="Q59" s="116" t="s">
        <v>378</v>
      </c>
      <c r="S59" s="135">
        <f>S58/$F$22</f>
        <v>15.93675769339497</v>
      </c>
      <c r="T59" s="135"/>
      <c r="U59" s="4" t="s">
        <v>379</v>
      </c>
      <c r="AE59" s="113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</row>
    <row r="60" spans="2:55" ht="18">
      <c r="B60" s="116" t="s">
        <v>368</v>
      </c>
      <c r="D60" s="135">
        <f>IF(D51&lt;=D52*SQRT($F$18/D59),$R$22,$R$22*(1-D53*SQRT(D55/D59))*SQRT(D55/D59))</f>
        <v>13.106280564023262</v>
      </c>
      <c r="E60" s="135"/>
      <c r="F60" s="4" t="s">
        <v>371</v>
      </c>
      <c r="Q60" s="116" t="s">
        <v>368</v>
      </c>
      <c r="S60" s="135">
        <f>IF(S51&lt;=S52*SQRT($F$18/S59),K24,K24*(1-S53*SQRT(S55/S59))*SQRT(S55/S59))</f>
        <v>10.1</v>
      </c>
      <c r="T60" s="135"/>
      <c r="U60" s="4" t="s">
        <v>371</v>
      </c>
      <c r="AE60" s="113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</row>
    <row r="61" spans="2:55">
      <c r="AE61" s="113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</row>
    <row r="62" spans="2:55" ht="18">
      <c r="B62" s="116" t="s">
        <v>386</v>
      </c>
      <c r="D62" s="135">
        <f>F22-(2*(R22-D60)*R23+(K24-S60)*K25)</f>
        <v>19.891343369663492</v>
      </c>
      <c r="E62" s="135"/>
      <c r="F62" s="4" t="s">
        <v>387</v>
      </c>
      <c r="AE62" s="113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</row>
    <row r="63" spans="2:55" ht="18">
      <c r="B63" s="4" t="s">
        <v>388</v>
      </c>
      <c r="D63" s="135">
        <f>MIN(D59,S59)*D62</f>
        <v>317.0035194784457</v>
      </c>
      <c r="E63" s="135"/>
      <c r="F63" s="4" t="s">
        <v>389</v>
      </c>
      <c r="AE63" s="113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</row>
    <row r="64" spans="2:55" ht="15.75">
      <c r="B64" s="115" t="s">
        <v>391</v>
      </c>
      <c r="C64" s="48"/>
      <c r="D64" s="48"/>
      <c r="E64" s="135">
        <f>D46*D63</f>
        <v>301.15334350452338</v>
      </c>
      <c r="F64" s="135"/>
      <c r="G64" s="48" t="s">
        <v>392</v>
      </c>
      <c r="AE64" s="113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</row>
    <row r="65" spans="2:55">
      <c r="AE65" s="113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</row>
    <row r="66" spans="2:55">
      <c r="B66" s="131">
        <f>F17</f>
        <v>3.4127361111111112</v>
      </c>
      <c r="C66" s="131"/>
      <c r="D66" s="4" t="s">
        <v>55</v>
      </c>
      <c r="E66" s="50" t="str">
        <f>IF(B66&lt;F66,"&lt;","&gt;")</f>
        <v>&lt;</v>
      </c>
      <c r="F66" s="131">
        <f>E64</f>
        <v>301.15334350452338</v>
      </c>
      <c r="G66" s="131"/>
      <c r="H66" s="4" t="s">
        <v>55</v>
      </c>
      <c r="J66" s="102" t="str">
        <f>IF(B66&lt;=F66,"OK","NG")</f>
        <v>OK</v>
      </c>
      <c r="N66" s="4" t="s">
        <v>344</v>
      </c>
      <c r="O66" s="48"/>
      <c r="P66" s="48"/>
      <c r="Q66" s="48"/>
      <c r="R66" s="48"/>
      <c r="S66" s="48"/>
      <c r="T66" s="159">
        <f>F66/B66</f>
        <v>88.243958425040532</v>
      </c>
      <c r="U66" s="159"/>
      <c r="AE66" s="113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</row>
    <row r="67" spans="2:55"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</row>
    <row r="68" spans="2:55">
      <c r="B68" s="52" t="s">
        <v>395</v>
      </c>
      <c r="N68" s="57"/>
      <c r="O68" s="57"/>
      <c r="AE68" s="113" t="s">
        <v>393</v>
      </c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</row>
    <row r="69" spans="2:55" ht="18">
      <c r="B69" s="116" t="s">
        <v>394</v>
      </c>
      <c r="F69" s="159">
        <f>B66/F66</f>
        <v>1.1332220560452955E-2</v>
      </c>
      <c r="G69" s="159"/>
      <c r="N69" s="57"/>
      <c r="O69" s="57"/>
      <c r="AE69" s="113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</row>
    <row r="70" spans="2:55">
      <c r="B70" s="116" t="s">
        <v>396</v>
      </c>
      <c r="F70" s="159">
        <f>IF(F69&lt;0.2,B66/(2*F66)+(B33/F33),B66/F66+(8/9)*(B33/F33))</f>
        <v>0.96794366568600965</v>
      </c>
      <c r="G70" s="159"/>
      <c r="H70" s="50" t="str">
        <f>IF(F70&lt;I70,"&lt;","&gt;")</f>
        <v>&lt;</v>
      </c>
      <c r="I70" s="135">
        <v>1</v>
      </c>
      <c r="J70" s="135"/>
      <c r="K70" s="102" t="str">
        <f>IF(F70&lt;=I70,"OK","NG")</f>
        <v>OK</v>
      </c>
      <c r="N70" s="57"/>
      <c r="O70" s="57"/>
      <c r="AE70" s="113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</row>
    <row r="71" spans="2:55">
      <c r="B71" s="116"/>
      <c r="N71" s="57"/>
      <c r="O71" s="57"/>
      <c r="AE71" s="113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</row>
    <row r="72" spans="2:55" s="4" customFormat="1">
      <c r="B72" s="52"/>
      <c r="F72" s="46"/>
      <c r="G72" s="46"/>
      <c r="I72" s="50"/>
      <c r="J72" s="46"/>
      <c r="K72" s="46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</row>
    <row r="73" spans="2:55">
      <c r="B73" s="58"/>
      <c r="F73" s="62"/>
      <c r="G73" s="62"/>
      <c r="H73" s="50"/>
      <c r="I73" s="44"/>
      <c r="J73" s="59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</row>
    <row r="74" spans="2:55">
      <c r="B74" s="58"/>
      <c r="F74" s="45"/>
      <c r="G74" s="45"/>
      <c r="H74" s="50"/>
      <c r="I74" s="44"/>
      <c r="J74" s="59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</row>
    <row r="75" spans="2:55"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</row>
    <row r="76" spans="2:55"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</row>
    <row r="77" spans="2:55"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</row>
    <row r="78" spans="2:55"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</row>
    <row r="79" spans="2:55"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</row>
    <row r="80" spans="2:55"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</row>
    <row r="81" spans="32:55"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</row>
    <row r="82" spans="32:55"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</row>
    <row r="83" spans="32:55"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</row>
    <row r="84" spans="32:55"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</row>
    <row r="85" spans="32:55"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</row>
    <row r="86" spans="32:55"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</row>
    <row r="87" spans="32:55"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</row>
    <row r="88" spans="32:55"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</row>
    <row r="89" spans="32:55"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</row>
    <row r="90" spans="32:55"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</row>
    <row r="91" spans="32:55"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</row>
    <row r="92" spans="32:55"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</row>
    <row r="93" spans="32:55"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</row>
    <row r="94" spans="32:55"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</row>
    <row r="95" spans="32:55"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</row>
    <row r="96" spans="32:55"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</row>
    <row r="97" spans="32:55"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</row>
    <row r="98" spans="32:55"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</row>
    <row r="99" spans="32:55"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</row>
    <row r="100" spans="32:55"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</row>
    <row r="101" spans="32:55"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</row>
    <row r="102" spans="32:55"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</row>
    <row r="103" spans="32:55"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</row>
    <row r="104" spans="32:55"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</row>
    <row r="105" spans="32:55"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</row>
    <row r="106" spans="32:55"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</row>
    <row r="107" spans="32:55"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</row>
    <row r="108" spans="32:55"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</row>
    <row r="109" spans="32:55"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</row>
    <row r="110" spans="32:55"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</row>
    <row r="111" spans="32:55"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</row>
    <row r="112" spans="32:55"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</row>
    <row r="113" spans="32:55"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</row>
    <row r="114" spans="32:55"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</row>
    <row r="115" spans="32:55"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</row>
    <row r="116" spans="32:55"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</row>
    <row r="117" spans="32:55"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</row>
    <row r="118" spans="32:55"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</row>
    <row r="119" spans="32:55"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</row>
    <row r="120" spans="32:55"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</row>
    <row r="121" spans="32:55"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</row>
    <row r="122" spans="32:55"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</row>
    <row r="123" spans="32:55"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</row>
    <row r="124" spans="32:55"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</row>
    <row r="125" spans="32:55"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</row>
    <row r="126" spans="32:55"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</row>
    <row r="127" spans="32:55"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</row>
    <row r="128" spans="32:55"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</row>
    <row r="129" spans="32:55"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</row>
    <row r="130" spans="32:55"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</row>
    <row r="131" spans="32:55"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</row>
    <row r="132" spans="32:55"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</row>
    <row r="133" spans="32:55"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</row>
    <row r="134" spans="32:55"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</row>
    <row r="135" spans="32:55"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</row>
    <row r="136" spans="32:55"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</row>
    <row r="137" spans="32:55"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</row>
    <row r="138" spans="32:55"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</row>
    <row r="139" spans="32:55"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</row>
    <row r="140" spans="32:55"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</row>
    <row r="141" spans="32:55"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</row>
    <row r="142" spans="32:55"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</row>
    <row r="143" spans="32:55"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</row>
    <row r="144" spans="32:55"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</row>
    <row r="145" spans="32:55"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</row>
    <row r="146" spans="32:55"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</row>
    <row r="147" spans="32:55"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</row>
    <row r="148" spans="32:55"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</row>
    <row r="149" spans="32:55"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</row>
    <row r="150" spans="32:55"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</row>
    <row r="151" spans="32:55"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</row>
    <row r="152" spans="32:55"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</row>
    <row r="153" spans="32:55"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</row>
    <row r="154" spans="32:55"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</row>
    <row r="155" spans="32:55"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</row>
    <row r="156" spans="32:55"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</row>
    <row r="157" spans="32:55"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</row>
    <row r="158" spans="32:55"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</row>
    <row r="159" spans="32:55"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</row>
    <row r="160" spans="32:55"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</row>
    <row r="161" spans="32:55"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</row>
    <row r="162" spans="32:55"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</row>
    <row r="163" spans="32:55"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</row>
    <row r="164" spans="32:55"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</row>
    <row r="165" spans="32:55"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</row>
    <row r="166" spans="32:55"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</row>
    <row r="167" spans="32:55"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</row>
    <row r="168" spans="32:55"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</row>
    <row r="169" spans="32:55"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</row>
    <row r="170" spans="32:55"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</row>
    <row r="171" spans="32:55"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</row>
    <row r="172" spans="32:55"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</row>
    <row r="173" spans="32:55"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</row>
    <row r="174" spans="32:55"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</row>
    <row r="175" spans="32:55"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</row>
    <row r="176" spans="32:55"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</row>
    <row r="177" spans="32:55"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</row>
    <row r="178" spans="32:55"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</row>
    <row r="179" spans="32:55"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</row>
    <row r="180" spans="32:55"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</row>
    <row r="181" spans="32:55"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</row>
    <row r="182" spans="32:55"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</row>
    <row r="183" spans="32:55"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</row>
    <row r="184" spans="32:55"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</row>
    <row r="185" spans="32:55"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</row>
    <row r="186" spans="32:55"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</row>
    <row r="187" spans="32:55"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</row>
    <row r="188" spans="32:55"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</row>
    <row r="189" spans="32:55"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</row>
    <row r="190" spans="32:55"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</row>
    <row r="191" spans="32:55"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</row>
    <row r="192" spans="32:55"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</row>
    <row r="193" spans="32:55"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</row>
    <row r="194" spans="32:55"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</row>
    <row r="195" spans="32:55"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</row>
    <row r="196" spans="32:55"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</row>
    <row r="197" spans="32:55"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</row>
    <row r="198" spans="32:55"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</row>
    <row r="199" spans="32:55"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</row>
    <row r="200" spans="32:55"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</row>
    <row r="201" spans="32:55"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</row>
    <row r="202" spans="32:55"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</row>
    <row r="203" spans="32:55"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</row>
    <row r="204" spans="32:55"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</row>
    <row r="205" spans="32:55"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</row>
    <row r="206" spans="32:55"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</row>
    <row r="207" spans="32:55"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</row>
    <row r="208" spans="32:55"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</row>
    <row r="209" spans="32:55"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</row>
    <row r="210" spans="32:55"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</row>
    <row r="211" spans="32:55"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</row>
    <row r="212" spans="32:55">
      <c r="AF212" s="48"/>
      <c r="AG212" s="48"/>
      <c r="AH212" s="48"/>
      <c r="AI212" s="48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48"/>
      <c r="AW212" s="48"/>
      <c r="AX212" s="48"/>
      <c r="AY212" s="48"/>
      <c r="AZ212" s="48"/>
      <c r="BA212" s="48"/>
      <c r="BB212" s="48"/>
      <c r="BC212" s="48"/>
    </row>
    <row r="213" spans="32:55"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/>
      <c r="AW213" s="48"/>
      <c r="AX213" s="48"/>
      <c r="AY213" s="48"/>
      <c r="AZ213" s="48"/>
      <c r="BA213" s="48"/>
      <c r="BB213" s="48"/>
      <c r="BC213" s="48"/>
    </row>
    <row r="214" spans="32:55"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  <c r="AW214" s="48"/>
      <c r="AX214" s="48"/>
      <c r="AY214" s="48"/>
      <c r="AZ214" s="48"/>
      <c r="BA214" s="48"/>
      <c r="BB214" s="48"/>
      <c r="BC214" s="48"/>
    </row>
    <row r="215" spans="32:55"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48"/>
      <c r="AW215" s="48"/>
      <c r="AX215" s="48"/>
      <c r="AY215" s="48"/>
      <c r="AZ215" s="48"/>
      <c r="BA215" s="48"/>
      <c r="BB215" s="48"/>
      <c r="BC215" s="48"/>
    </row>
    <row r="216" spans="32:55"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48"/>
      <c r="AW216" s="48"/>
      <c r="AX216" s="48"/>
      <c r="AY216" s="48"/>
      <c r="AZ216" s="48"/>
      <c r="BA216" s="48"/>
      <c r="BB216" s="48"/>
      <c r="BC216" s="48"/>
    </row>
    <row r="217" spans="32:55">
      <c r="AF217" s="48"/>
      <c r="AG217" s="48"/>
      <c r="AH217" s="48"/>
      <c r="AI217" s="48"/>
      <c r="AJ217" s="48"/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  <c r="AV217" s="48"/>
      <c r="AW217" s="48"/>
      <c r="AX217" s="48"/>
      <c r="AY217" s="48"/>
      <c r="AZ217" s="48"/>
      <c r="BA217" s="48"/>
      <c r="BB217" s="48"/>
      <c r="BC217" s="48"/>
    </row>
    <row r="218" spans="32:55">
      <c r="AF218" s="48"/>
      <c r="AG218" s="48"/>
      <c r="AH218" s="48"/>
      <c r="AI218" s="48"/>
      <c r="AJ218" s="48"/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  <c r="AV218" s="48"/>
      <c r="AW218" s="48"/>
      <c r="AX218" s="48"/>
      <c r="AY218" s="48"/>
      <c r="AZ218" s="48"/>
      <c r="BA218" s="48"/>
      <c r="BB218" s="48"/>
      <c r="BC218" s="48"/>
    </row>
    <row r="219" spans="32:55">
      <c r="AF219" s="48"/>
      <c r="AG219" s="48"/>
      <c r="AH219" s="48"/>
      <c r="AI219" s="48"/>
      <c r="AJ219" s="48"/>
      <c r="AK219" s="48"/>
      <c r="AL219" s="48"/>
      <c r="AM219" s="48"/>
      <c r="AN219" s="48"/>
      <c r="AO219" s="48"/>
      <c r="AP219" s="48"/>
      <c r="AQ219" s="48"/>
      <c r="AR219" s="48"/>
      <c r="AS219" s="48"/>
      <c r="AT219" s="48"/>
      <c r="AU219" s="48"/>
      <c r="AV219" s="48"/>
      <c r="AW219" s="48"/>
      <c r="AX219" s="48"/>
      <c r="AY219" s="48"/>
      <c r="AZ219" s="48"/>
      <c r="BA219" s="48"/>
      <c r="BB219" s="48"/>
      <c r="BC219" s="48"/>
    </row>
    <row r="220" spans="32:55">
      <c r="AF220" s="48"/>
      <c r="AG220" s="48"/>
      <c r="AH220" s="48"/>
      <c r="AI220" s="48"/>
      <c r="AJ220" s="48"/>
      <c r="AK220" s="48"/>
      <c r="AL220" s="48"/>
      <c r="AM220" s="48"/>
      <c r="AN220" s="48"/>
      <c r="AO220" s="48"/>
      <c r="AP220" s="48"/>
      <c r="AQ220" s="48"/>
      <c r="AR220" s="48"/>
      <c r="AS220" s="48"/>
      <c r="AT220" s="48"/>
      <c r="AU220" s="48"/>
      <c r="AV220" s="48"/>
      <c r="AW220" s="48"/>
      <c r="AX220" s="48"/>
      <c r="AY220" s="48"/>
      <c r="AZ220" s="48"/>
      <c r="BA220" s="48"/>
      <c r="BB220" s="48"/>
      <c r="BC220" s="48"/>
    </row>
    <row r="221" spans="32:55">
      <c r="AF221" s="48"/>
      <c r="AG221" s="48"/>
      <c r="AH221" s="48"/>
      <c r="AI221" s="48"/>
      <c r="AJ221" s="48"/>
      <c r="AK221" s="48"/>
      <c r="AL221" s="48"/>
      <c r="AM221" s="48"/>
      <c r="AN221" s="48"/>
      <c r="AO221" s="48"/>
      <c r="AP221" s="48"/>
      <c r="AQ221" s="48"/>
      <c r="AR221" s="48"/>
      <c r="AS221" s="48"/>
      <c r="AT221" s="48"/>
      <c r="AU221" s="48"/>
      <c r="AV221" s="48"/>
      <c r="AW221" s="48"/>
      <c r="AX221" s="48"/>
      <c r="AY221" s="48"/>
      <c r="AZ221" s="48"/>
      <c r="BA221" s="48"/>
      <c r="BB221" s="48"/>
      <c r="BC221" s="48"/>
    </row>
    <row r="222" spans="32:55"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48"/>
      <c r="BA222" s="48"/>
      <c r="BB222" s="48"/>
      <c r="BC222" s="48"/>
    </row>
    <row r="223" spans="32:55">
      <c r="AF223" s="48"/>
      <c r="AG223" s="48"/>
      <c r="AH223" s="48"/>
      <c r="AI223" s="48"/>
      <c r="AJ223" s="48"/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48"/>
      <c r="BA223" s="48"/>
      <c r="BB223" s="48"/>
      <c r="BC223" s="48"/>
    </row>
    <row r="224" spans="32:55"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48"/>
      <c r="AW224" s="48"/>
      <c r="AX224" s="48"/>
      <c r="AY224" s="48"/>
      <c r="AZ224" s="48"/>
      <c r="BA224" s="48"/>
      <c r="BB224" s="48"/>
      <c r="BC224" s="48"/>
    </row>
    <row r="225" spans="32:55">
      <c r="AF225" s="48"/>
      <c r="AG225" s="48"/>
      <c r="AH225" s="48"/>
      <c r="AI225" s="48"/>
      <c r="AJ225" s="48"/>
      <c r="AK225" s="48"/>
      <c r="AL225" s="48"/>
      <c r="AM225" s="48"/>
      <c r="AN225" s="48"/>
      <c r="AO225" s="48"/>
      <c r="AP225" s="48"/>
      <c r="AQ225" s="48"/>
      <c r="AR225" s="48"/>
      <c r="AS225" s="48"/>
      <c r="AT225" s="48"/>
      <c r="AU225" s="48"/>
      <c r="AV225" s="48"/>
      <c r="AW225" s="48"/>
      <c r="AX225" s="48"/>
      <c r="AY225" s="48"/>
      <c r="AZ225" s="48"/>
      <c r="BA225" s="48"/>
      <c r="BB225" s="48"/>
      <c r="BC225" s="48"/>
    </row>
    <row r="226" spans="32:55">
      <c r="AF226" s="48"/>
      <c r="AG226" s="48"/>
      <c r="AH226" s="48"/>
      <c r="AI226" s="48"/>
      <c r="AJ226" s="48"/>
      <c r="AK226" s="48"/>
      <c r="AL226" s="48"/>
      <c r="AM226" s="48"/>
      <c r="AN226" s="48"/>
      <c r="AO226" s="48"/>
      <c r="AP226" s="48"/>
      <c r="AQ226" s="48"/>
      <c r="AR226" s="48"/>
      <c r="AS226" s="48"/>
      <c r="AT226" s="48"/>
      <c r="AU226" s="48"/>
      <c r="AV226" s="48"/>
      <c r="AW226" s="48"/>
      <c r="AX226" s="48"/>
      <c r="AY226" s="48"/>
      <c r="AZ226" s="48"/>
      <c r="BA226" s="48"/>
      <c r="BB226" s="48"/>
      <c r="BC226" s="48"/>
    </row>
    <row r="227" spans="32:55">
      <c r="AF227" s="48"/>
      <c r="AG227" s="48"/>
      <c r="AH227" s="48"/>
      <c r="AI227" s="48"/>
      <c r="AJ227" s="48"/>
      <c r="AK227" s="48"/>
      <c r="AL227" s="48"/>
      <c r="AM227" s="48"/>
      <c r="AN227" s="48"/>
      <c r="AO227" s="48"/>
      <c r="AP227" s="48"/>
      <c r="AQ227" s="48"/>
      <c r="AR227" s="48"/>
      <c r="AS227" s="48"/>
      <c r="AT227" s="48"/>
      <c r="AU227" s="48"/>
      <c r="AV227" s="48"/>
      <c r="AW227" s="48"/>
      <c r="AX227" s="48"/>
      <c r="AY227" s="48"/>
      <c r="AZ227" s="48"/>
      <c r="BA227" s="48"/>
      <c r="BB227" s="48"/>
      <c r="BC227" s="48"/>
    </row>
    <row r="228" spans="32:55">
      <c r="AF228" s="48"/>
      <c r="AG228" s="48"/>
      <c r="AH228" s="48"/>
      <c r="AI228" s="48"/>
      <c r="AJ228" s="48"/>
      <c r="AK228" s="48"/>
      <c r="AL228" s="48"/>
      <c r="AM228" s="48"/>
      <c r="AN228" s="48"/>
      <c r="AO228" s="48"/>
      <c r="AP228" s="48"/>
      <c r="AQ228" s="48"/>
      <c r="AR228" s="48"/>
      <c r="AS228" s="48"/>
      <c r="AT228" s="48"/>
      <c r="AU228" s="48"/>
      <c r="AV228" s="48"/>
      <c r="AW228" s="48"/>
      <c r="AX228" s="48"/>
      <c r="AY228" s="48"/>
      <c r="AZ228" s="48"/>
      <c r="BA228" s="48"/>
      <c r="BB228" s="48"/>
      <c r="BC228" s="48"/>
    </row>
    <row r="229" spans="32:55">
      <c r="AF229" s="48"/>
      <c r="AG229" s="48"/>
      <c r="AH229" s="48"/>
      <c r="AI229" s="48"/>
      <c r="AJ229" s="48"/>
      <c r="AK229" s="48"/>
      <c r="AL229" s="48"/>
      <c r="AM229" s="48"/>
      <c r="AN229" s="48"/>
      <c r="AO229" s="48"/>
      <c r="AP229" s="48"/>
      <c r="AQ229" s="48"/>
      <c r="AR229" s="48"/>
      <c r="AS229" s="48"/>
      <c r="AT229" s="48"/>
      <c r="AU229" s="48"/>
      <c r="AV229" s="48"/>
      <c r="AW229" s="48"/>
      <c r="AX229" s="48"/>
      <c r="AY229" s="48"/>
      <c r="AZ229" s="48"/>
      <c r="BA229" s="48"/>
      <c r="BB229" s="48"/>
      <c r="BC229" s="48"/>
    </row>
    <row r="230" spans="32:55">
      <c r="AF230" s="48"/>
      <c r="AG230" s="48"/>
      <c r="AH230" s="48"/>
      <c r="AI230" s="48"/>
      <c r="AJ230" s="48"/>
      <c r="AK230" s="48"/>
      <c r="AL230" s="48"/>
      <c r="AM230" s="48"/>
      <c r="AN230" s="48"/>
      <c r="AO230" s="48"/>
      <c r="AP230" s="48"/>
      <c r="AQ230" s="48"/>
      <c r="AR230" s="48"/>
      <c r="AS230" s="48"/>
      <c r="AT230" s="48"/>
      <c r="AU230" s="48"/>
      <c r="AV230" s="48"/>
      <c r="AW230" s="48"/>
      <c r="AX230" s="48"/>
      <c r="AY230" s="48"/>
      <c r="AZ230" s="48"/>
      <c r="BA230" s="48"/>
      <c r="BB230" s="48"/>
      <c r="BC230" s="48"/>
    </row>
    <row r="231" spans="32:55">
      <c r="AF231" s="48"/>
      <c r="AG231" s="48"/>
      <c r="AH231" s="48"/>
      <c r="AI231" s="48"/>
      <c r="AJ231" s="48"/>
      <c r="AK231" s="48"/>
      <c r="AL231" s="48"/>
      <c r="AM231" s="48"/>
      <c r="AN231" s="48"/>
      <c r="AO231" s="48"/>
      <c r="AP231" s="48"/>
      <c r="AQ231" s="48"/>
      <c r="AR231" s="48"/>
      <c r="AS231" s="48"/>
      <c r="AT231" s="48"/>
      <c r="AU231" s="48"/>
      <c r="AV231" s="48"/>
      <c r="AW231" s="48"/>
      <c r="AX231" s="48"/>
      <c r="AY231" s="48"/>
      <c r="AZ231" s="48"/>
      <c r="BA231" s="48"/>
      <c r="BB231" s="48"/>
      <c r="BC231" s="48"/>
    </row>
    <row r="232" spans="32:55"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48"/>
      <c r="AW232" s="48"/>
      <c r="AX232" s="48"/>
      <c r="AY232" s="48"/>
      <c r="AZ232" s="48"/>
      <c r="BA232" s="48"/>
      <c r="BB232" s="48"/>
      <c r="BC232" s="48"/>
    </row>
    <row r="233" spans="32:55">
      <c r="AF233" s="48"/>
      <c r="AG233" s="48"/>
      <c r="AH233" s="48"/>
      <c r="AI233" s="48"/>
      <c r="AJ233" s="48"/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  <c r="AV233" s="48"/>
      <c r="AW233" s="48"/>
      <c r="AX233" s="48"/>
      <c r="AY233" s="48"/>
      <c r="AZ233" s="48"/>
      <c r="BA233" s="48"/>
      <c r="BB233" s="48"/>
      <c r="BC233" s="48"/>
    </row>
    <row r="234" spans="32:55"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48"/>
      <c r="BA234" s="48"/>
      <c r="BB234" s="48"/>
      <c r="BC234" s="48"/>
    </row>
    <row r="235" spans="32:55"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48"/>
      <c r="AW235" s="48"/>
      <c r="AX235" s="48"/>
      <c r="AY235" s="48"/>
      <c r="AZ235" s="48"/>
      <c r="BA235" s="48"/>
      <c r="BB235" s="48"/>
      <c r="BC235" s="48"/>
    </row>
    <row r="236" spans="32:55">
      <c r="AF236" s="48"/>
      <c r="AG236" s="48"/>
      <c r="AH236" s="48"/>
      <c r="AI236" s="48"/>
      <c r="AJ236" s="48"/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  <c r="AV236" s="48"/>
      <c r="AW236" s="48"/>
      <c r="AX236" s="48"/>
      <c r="AY236" s="48"/>
      <c r="AZ236" s="48"/>
      <c r="BA236" s="48"/>
      <c r="BB236" s="48"/>
      <c r="BC236" s="48"/>
    </row>
    <row r="237" spans="32:55">
      <c r="AF237" s="48"/>
      <c r="AG237" s="48"/>
      <c r="AH237" s="48"/>
      <c r="AI237" s="48"/>
      <c r="AJ237" s="48"/>
      <c r="AK237" s="48"/>
      <c r="AL237" s="48"/>
      <c r="AM237" s="48"/>
      <c r="AN237" s="48"/>
      <c r="AO237" s="48"/>
      <c r="AP237" s="48"/>
      <c r="AQ237" s="48"/>
      <c r="AR237" s="48"/>
      <c r="AS237" s="48"/>
      <c r="AT237" s="48"/>
      <c r="AU237" s="48"/>
      <c r="AV237" s="48"/>
      <c r="AW237" s="48"/>
      <c r="AX237" s="48"/>
      <c r="AY237" s="48"/>
      <c r="AZ237" s="48"/>
      <c r="BA237" s="48"/>
      <c r="BB237" s="48"/>
      <c r="BC237" s="48"/>
    </row>
    <row r="238" spans="32:55">
      <c r="AF238" s="48"/>
      <c r="AG238" s="48"/>
      <c r="AH238" s="48"/>
      <c r="AI238" s="48"/>
      <c r="AJ238" s="48"/>
      <c r="AK238" s="48"/>
      <c r="AL238" s="48"/>
      <c r="AM238" s="48"/>
      <c r="AN238" s="48"/>
      <c r="AO238" s="48"/>
      <c r="AP238" s="48"/>
      <c r="AQ238" s="48"/>
      <c r="AR238" s="48"/>
      <c r="AS238" s="48"/>
      <c r="AT238" s="48"/>
      <c r="AU238" s="48"/>
      <c r="AV238" s="48"/>
      <c r="AW238" s="48"/>
      <c r="AX238" s="48"/>
      <c r="AY238" s="48"/>
      <c r="AZ238" s="48"/>
      <c r="BA238" s="48"/>
      <c r="BB238" s="48"/>
      <c r="BC238" s="48"/>
    </row>
    <row r="239" spans="32:55">
      <c r="AF239" s="48"/>
      <c r="AG239" s="48"/>
      <c r="AH239" s="48"/>
      <c r="AI239" s="48"/>
      <c r="AJ239" s="48"/>
      <c r="AK239" s="48"/>
      <c r="AL239" s="48"/>
      <c r="AM239" s="48"/>
      <c r="AN239" s="48"/>
      <c r="AO239" s="48"/>
      <c r="AP239" s="48"/>
      <c r="AQ239" s="48"/>
      <c r="AR239" s="48"/>
      <c r="AS239" s="48"/>
      <c r="AT239" s="48"/>
      <c r="AU239" s="48"/>
      <c r="AV239" s="48"/>
      <c r="AW239" s="48"/>
      <c r="AX239" s="48"/>
      <c r="AY239" s="48"/>
      <c r="AZ239" s="48"/>
      <c r="BA239" s="48"/>
      <c r="BB239" s="48"/>
      <c r="BC239" s="48"/>
    </row>
    <row r="240" spans="32:55"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  <c r="AV240" s="48"/>
      <c r="AW240" s="48"/>
      <c r="AX240" s="48"/>
      <c r="AY240" s="48"/>
      <c r="AZ240" s="48"/>
      <c r="BA240" s="48"/>
      <c r="BB240" s="48"/>
      <c r="BC240" s="48"/>
    </row>
    <row r="241" spans="32:55">
      <c r="AF241" s="48"/>
      <c r="AG241" s="48"/>
      <c r="AH241" s="48"/>
      <c r="AI241" s="48"/>
      <c r="AJ241" s="48"/>
      <c r="AK241" s="48"/>
      <c r="AL241" s="48"/>
      <c r="AM241" s="48"/>
      <c r="AN241" s="48"/>
      <c r="AO241" s="48"/>
      <c r="AP241" s="48"/>
      <c r="AQ241" s="48"/>
      <c r="AR241" s="48"/>
      <c r="AS241" s="48"/>
      <c r="AT241" s="48"/>
      <c r="AU241" s="48"/>
      <c r="AV241" s="48"/>
      <c r="AW241" s="48"/>
      <c r="AX241" s="48"/>
      <c r="AY241" s="48"/>
      <c r="AZ241" s="48"/>
      <c r="BA241" s="48"/>
      <c r="BB241" s="48"/>
      <c r="BC241" s="48"/>
    </row>
    <row r="242" spans="32:55">
      <c r="AF242" s="48"/>
      <c r="AG242" s="48"/>
      <c r="AH242" s="48"/>
      <c r="AI242" s="48"/>
      <c r="AJ242" s="48"/>
      <c r="AK242" s="48"/>
      <c r="AL242" s="48"/>
      <c r="AM242" s="48"/>
      <c r="AN242" s="48"/>
      <c r="AO242" s="48"/>
      <c r="AP242" s="48"/>
      <c r="AQ242" s="48"/>
      <c r="AR242" s="48"/>
      <c r="AS242" s="48"/>
      <c r="AT242" s="48"/>
      <c r="AU242" s="48"/>
      <c r="AV242" s="48"/>
      <c r="AW242" s="48"/>
      <c r="AX242" s="48"/>
      <c r="AY242" s="48"/>
      <c r="AZ242" s="48"/>
      <c r="BA242" s="48"/>
      <c r="BB242" s="48"/>
      <c r="BC242" s="48"/>
    </row>
    <row r="243" spans="32:55">
      <c r="AF243" s="48"/>
      <c r="AG243" s="48"/>
      <c r="AH243" s="48"/>
      <c r="AI243" s="48"/>
      <c r="AJ243" s="48"/>
      <c r="AK243" s="48"/>
      <c r="AL243" s="48"/>
      <c r="AM243" s="48"/>
      <c r="AN243" s="48"/>
      <c r="AO243" s="48"/>
      <c r="AP243" s="48"/>
      <c r="AQ243" s="48"/>
      <c r="AR243" s="48"/>
      <c r="AS243" s="48"/>
      <c r="AT243" s="48"/>
      <c r="AU243" s="48"/>
      <c r="AV243" s="48"/>
      <c r="AW243" s="48"/>
      <c r="AX243" s="48"/>
      <c r="AY243" s="48"/>
      <c r="AZ243" s="48"/>
      <c r="BA243" s="48"/>
      <c r="BB243" s="48"/>
      <c r="BC243" s="48"/>
    </row>
    <row r="244" spans="32:55">
      <c r="AF244" s="48"/>
      <c r="AG244" s="48"/>
      <c r="AH244" s="48"/>
      <c r="AI244" s="48"/>
      <c r="AJ244" s="48"/>
      <c r="AK244" s="48"/>
      <c r="AL244" s="48"/>
      <c r="AM244" s="48"/>
      <c r="AN244" s="48"/>
      <c r="AO244" s="48"/>
      <c r="AP244" s="48"/>
      <c r="AQ244" s="48"/>
      <c r="AR244" s="48"/>
      <c r="AS244" s="48"/>
      <c r="AT244" s="48"/>
      <c r="AU244" s="48"/>
      <c r="AV244" s="48"/>
      <c r="AW244" s="48"/>
      <c r="AX244" s="48"/>
      <c r="AY244" s="48"/>
      <c r="AZ244" s="48"/>
      <c r="BA244" s="48"/>
      <c r="BB244" s="48"/>
      <c r="BC244" s="48"/>
    </row>
    <row r="245" spans="32:55"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48"/>
      <c r="AW245" s="48"/>
      <c r="AX245" s="48"/>
      <c r="AY245" s="48"/>
      <c r="AZ245" s="48"/>
      <c r="BA245" s="48"/>
      <c r="BB245" s="48"/>
      <c r="BC245" s="48"/>
    </row>
    <row r="246" spans="32:55">
      <c r="AF246" s="48"/>
      <c r="AG246" s="48"/>
      <c r="AH246" s="48"/>
      <c r="AI246" s="48"/>
      <c r="AJ246" s="48"/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  <c r="AV246" s="48"/>
      <c r="AW246" s="48"/>
      <c r="AX246" s="48"/>
      <c r="AY246" s="48"/>
      <c r="AZ246" s="48"/>
      <c r="BA246" s="48"/>
      <c r="BB246" s="48"/>
      <c r="BC246" s="48"/>
    </row>
    <row r="247" spans="32:55"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  <c r="AV247" s="48"/>
      <c r="AW247" s="48"/>
      <c r="AX247" s="48"/>
      <c r="AY247" s="48"/>
      <c r="AZ247" s="48"/>
      <c r="BA247" s="48"/>
      <c r="BB247" s="48"/>
      <c r="BC247" s="48"/>
    </row>
    <row r="248" spans="32:55">
      <c r="AF248" s="48"/>
      <c r="AG248" s="48"/>
      <c r="AH248" s="48"/>
      <c r="AI248" s="48"/>
      <c r="AJ248" s="48"/>
      <c r="AK248" s="48"/>
      <c r="AL248" s="48"/>
      <c r="AM248" s="48"/>
      <c r="AN248" s="48"/>
      <c r="AO248" s="48"/>
      <c r="AP248" s="48"/>
      <c r="AQ248" s="48"/>
      <c r="AR248" s="48"/>
      <c r="AS248" s="48"/>
      <c r="AT248" s="48"/>
      <c r="AU248" s="48"/>
      <c r="AV248" s="48"/>
      <c r="AW248" s="48"/>
      <c r="AX248" s="48"/>
      <c r="AY248" s="48"/>
      <c r="AZ248" s="48"/>
      <c r="BA248" s="48"/>
      <c r="BB248" s="48"/>
      <c r="BC248" s="48"/>
    </row>
    <row r="249" spans="32:55">
      <c r="AF249" s="48"/>
      <c r="AG249" s="48"/>
      <c r="AH249" s="48"/>
      <c r="AI249" s="48"/>
      <c r="AJ249" s="48"/>
      <c r="AK249" s="48"/>
      <c r="AL249" s="48"/>
      <c r="AM249" s="48"/>
      <c r="AN249" s="48"/>
      <c r="AO249" s="48"/>
      <c r="AP249" s="48"/>
      <c r="AQ249" s="48"/>
      <c r="AR249" s="48"/>
      <c r="AS249" s="48"/>
      <c r="AT249" s="48"/>
      <c r="AU249" s="48"/>
      <c r="AV249" s="48"/>
      <c r="AW249" s="48"/>
      <c r="AX249" s="48"/>
      <c r="AY249" s="48"/>
      <c r="AZ249" s="48"/>
      <c r="BA249" s="48"/>
      <c r="BB249" s="48"/>
      <c r="BC249" s="48"/>
    </row>
    <row r="250" spans="32:55">
      <c r="AF250" s="48"/>
      <c r="AG250" s="48"/>
      <c r="AH250" s="48"/>
      <c r="AI250" s="48"/>
      <c r="AJ250" s="48"/>
      <c r="AK250" s="48"/>
      <c r="AL250" s="48"/>
      <c r="AM250" s="48"/>
      <c r="AN250" s="48"/>
      <c r="AO250" s="48"/>
      <c r="AP250" s="48"/>
      <c r="AQ250" s="48"/>
      <c r="AR250" s="48"/>
      <c r="AS250" s="48"/>
      <c r="AT250" s="48"/>
      <c r="AU250" s="48"/>
      <c r="AV250" s="48"/>
      <c r="AW250" s="48"/>
      <c r="AX250" s="48"/>
      <c r="AY250" s="48"/>
      <c r="AZ250" s="48"/>
      <c r="BA250" s="48"/>
      <c r="BB250" s="48"/>
      <c r="BC250" s="48"/>
    </row>
  </sheetData>
  <mergeCells count="104">
    <mergeCell ref="T66:U66"/>
    <mergeCell ref="F69:G69"/>
    <mergeCell ref="F70:G70"/>
    <mergeCell ref="I70:J70"/>
    <mergeCell ref="D63:E63"/>
    <mergeCell ref="D46:E46"/>
    <mergeCell ref="E64:F64"/>
    <mergeCell ref="B66:C66"/>
    <mergeCell ref="F66:G66"/>
    <mergeCell ref="S56:T56"/>
    <mergeCell ref="S57:T57"/>
    <mergeCell ref="S58:T58"/>
    <mergeCell ref="S59:T59"/>
    <mergeCell ref="D62:E62"/>
    <mergeCell ref="D52:E52"/>
    <mergeCell ref="S51:T51"/>
    <mergeCell ref="S52:T52"/>
    <mergeCell ref="D60:E60"/>
    <mergeCell ref="S60:T60"/>
    <mergeCell ref="D53:E53"/>
    <mergeCell ref="D54:E54"/>
    <mergeCell ref="S53:T53"/>
    <mergeCell ref="S54:T54"/>
    <mergeCell ref="D55:E55"/>
    <mergeCell ref="E41:F41"/>
    <mergeCell ref="J40:K40"/>
    <mergeCell ref="C28:D28"/>
    <mergeCell ref="C36:D36"/>
    <mergeCell ref="S55:T55"/>
    <mergeCell ref="D59:E59"/>
    <mergeCell ref="D56:E56"/>
    <mergeCell ref="D57:E57"/>
    <mergeCell ref="D58:E58"/>
    <mergeCell ref="T43:U43"/>
    <mergeCell ref="D48:E48"/>
    <mergeCell ref="D47:E47"/>
    <mergeCell ref="G48:H48"/>
    <mergeCell ref="D51:E51"/>
    <mergeCell ref="B50:M50"/>
    <mergeCell ref="Q50:AB50"/>
    <mergeCell ref="W30:X30"/>
    <mergeCell ref="T33:U33"/>
    <mergeCell ref="AK15:AL15"/>
    <mergeCell ref="AK21:AL21"/>
    <mergeCell ref="AK17:AL17"/>
    <mergeCell ref="AK19:AL19"/>
    <mergeCell ref="W40:X40"/>
    <mergeCell ref="C37:D37"/>
    <mergeCell ref="C38:D38"/>
    <mergeCell ref="E39:F39"/>
    <mergeCell ref="E40:F40"/>
    <mergeCell ref="AK9:AL9"/>
    <mergeCell ref="AK10:AL10"/>
    <mergeCell ref="AK11:AL11"/>
    <mergeCell ref="AK13:AL13"/>
    <mergeCell ref="B33:C33"/>
    <mergeCell ref="F33:G33"/>
    <mergeCell ref="B43:C43"/>
    <mergeCell ref="F43:G43"/>
    <mergeCell ref="K25:L25"/>
    <mergeCell ref="R22:S22"/>
    <mergeCell ref="R23:S23"/>
    <mergeCell ref="K24:L24"/>
    <mergeCell ref="F21:H21"/>
    <mergeCell ref="F22:G22"/>
    <mergeCell ref="F23:G23"/>
    <mergeCell ref="F25:G25"/>
    <mergeCell ref="F24:G24"/>
    <mergeCell ref="R24:S24"/>
    <mergeCell ref="K22:L22"/>
    <mergeCell ref="K23:L23"/>
    <mergeCell ref="AI31:AJ31"/>
    <mergeCell ref="C29:D29"/>
    <mergeCell ref="C30:D30"/>
    <mergeCell ref="C31:D31"/>
    <mergeCell ref="AC4:AE4"/>
    <mergeCell ref="F20:G20"/>
    <mergeCell ref="F9:G9"/>
    <mergeCell ref="F10:G10"/>
    <mergeCell ref="F11:G11"/>
    <mergeCell ref="F14:G14"/>
    <mergeCell ref="F15:G15"/>
    <mergeCell ref="F16:G16"/>
    <mergeCell ref="F17:G17"/>
    <mergeCell ref="F18:G18"/>
    <mergeCell ref="J5:S5"/>
    <mergeCell ref="X5:Z5"/>
    <mergeCell ref="F19:G19"/>
    <mergeCell ref="K14:AD15"/>
    <mergeCell ref="AA5:AB5"/>
    <mergeCell ref="AC5:AE5"/>
    <mergeCell ref="H4:I4"/>
    <mergeCell ref="J4:S4"/>
    <mergeCell ref="X4:Z4"/>
    <mergeCell ref="AA4:AB4"/>
    <mergeCell ref="H2:I2"/>
    <mergeCell ref="J2:S2"/>
    <mergeCell ref="U2:W2"/>
    <mergeCell ref="X2:AE2"/>
    <mergeCell ref="H3:I3"/>
    <mergeCell ref="J3:S3"/>
    <mergeCell ref="X3:Z3"/>
    <mergeCell ref="AA3:AB3"/>
    <mergeCell ref="AC3:AE3"/>
  </mergeCells>
  <printOptions horizontalCentered="1"/>
  <pageMargins left="0.25" right="0.25" top="0.5" bottom="0.25" header="0.3" footer="0.3"/>
  <pageSetup scale="64" fitToHeight="0" orientation="portrait" r:id="rId1"/>
  <headerFooter alignWithMargins="0"/>
  <rowBreaks count="1" manualBreakCount="1">
    <brk id="74" max="3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C7694-661F-479C-9B76-4A6F241773CF}">
  <dimension ref="A1:AT154"/>
  <sheetViews>
    <sheetView view="pageBreakPreview" zoomScale="120" zoomScaleNormal="100" zoomScaleSheetLayoutView="120" workbookViewId="0">
      <selection activeCell="S17" sqref="S17"/>
    </sheetView>
  </sheetViews>
  <sheetFormatPr defaultColWidth="9.140625" defaultRowHeight="15"/>
  <cols>
    <col min="1" max="31" width="4.7109375" style="4" customWidth="1"/>
    <col min="32" max="32" width="9.140625" style="29"/>
    <col min="33" max="44" width="4.7109375" style="29" customWidth="1"/>
    <col min="45" max="16384" width="9.140625" style="29"/>
  </cols>
  <sheetData>
    <row r="1" spans="1:46" ht="12.75" customHeight="1">
      <c r="A1" s="24"/>
      <c r="B1" s="23"/>
      <c r="C1" s="23"/>
      <c r="D1" s="22"/>
      <c r="E1" s="21"/>
      <c r="F1" s="20"/>
      <c r="G1" s="19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7"/>
      <c r="W1" s="26"/>
      <c r="X1" s="26"/>
      <c r="Y1" s="26"/>
      <c r="Z1" s="26"/>
      <c r="AA1" s="26"/>
      <c r="AB1" s="26"/>
      <c r="AC1" s="28"/>
      <c r="AD1" s="28"/>
      <c r="AE1" s="28"/>
    </row>
    <row r="2" spans="1:46" ht="12.75" customHeight="1">
      <c r="A2" s="11"/>
      <c r="B2" s="13"/>
      <c r="C2" s="12"/>
      <c r="D2" s="18"/>
      <c r="E2" s="17"/>
      <c r="F2" s="16"/>
      <c r="G2" s="15"/>
      <c r="H2" s="118" t="s">
        <v>0</v>
      </c>
      <c r="I2" s="118"/>
      <c r="J2" s="119" t="s">
        <v>181</v>
      </c>
      <c r="K2" s="119"/>
      <c r="L2" s="119"/>
      <c r="M2" s="119"/>
      <c r="N2" s="119"/>
      <c r="O2" s="119"/>
      <c r="P2" s="119"/>
      <c r="Q2" s="119"/>
      <c r="R2" s="119"/>
      <c r="S2" s="119"/>
      <c r="T2" s="14"/>
      <c r="U2" s="120" t="s">
        <v>3</v>
      </c>
      <c r="V2" s="120"/>
      <c r="W2" s="120"/>
      <c r="X2" s="144" t="s">
        <v>315</v>
      </c>
      <c r="Y2" s="144"/>
      <c r="Z2" s="144"/>
      <c r="AA2" s="144"/>
      <c r="AB2" s="144"/>
      <c r="AC2" s="144"/>
      <c r="AD2" s="144"/>
      <c r="AE2" s="144"/>
    </row>
    <row r="3" spans="1:46" ht="12.75" customHeight="1">
      <c r="A3" s="11"/>
      <c r="B3" s="13"/>
      <c r="C3" s="12"/>
      <c r="D3" s="12"/>
      <c r="E3" s="11"/>
      <c r="F3" s="11"/>
      <c r="G3" s="11"/>
      <c r="H3" s="118" t="s">
        <v>1</v>
      </c>
      <c r="I3" s="118"/>
      <c r="J3" s="122" t="s">
        <v>182</v>
      </c>
      <c r="K3" s="122"/>
      <c r="L3" s="122"/>
      <c r="M3" s="122"/>
      <c r="N3" s="122"/>
      <c r="O3" s="122"/>
      <c r="P3" s="122"/>
      <c r="Q3" s="122"/>
      <c r="R3" s="122"/>
      <c r="S3" s="122"/>
      <c r="T3" s="14"/>
      <c r="U3" s="30"/>
      <c r="V3" s="31"/>
      <c r="W3" s="30"/>
      <c r="X3" s="123"/>
      <c r="Y3" s="123"/>
      <c r="Z3" s="123"/>
      <c r="AA3" s="123"/>
      <c r="AB3" s="124"/>
      <c r="AC3" s="123"/>
      <c r="AD3" s="123"/>
      <c r="AE3" s="123"/>
    </row>
    <row r="4" spans="1:46" ht="12.75" customHeight="1">
      <c r="A4" s="11"/>
      <c r="B4" s="13"/>
      <c r="C4" s="12"/>
      <c r="D4" s="12"/>
      <c r="E4" s="11"/>
      <c r="F4" s="11"/>
      <c r="G4" s="11"/>
      <c r="H4" s="118" t="s">
        <v>2</v>
      </c>
      <c r="I4" s="118"/>
      <c r="J4" s="163" t="s">
        <v>313</v>
      </c>
      <c r="K4" s="163"/>
      <c r="L4" s="163"/>
      <c r="M4" s="163"/>
      <c r="N4" s="163"/>
      <c r="O4" s="163"/>
      <c r="P4" s="163"/>
      <c r="Q4" s="163"/>
      <c r="R4" s="163"/>
      <c r="S4" s="163"/>
      <c r="T4" s="32"/>
      <c r="U4" s="32" t="s">
        <v>4</v>
      </c>
      <c r="V4" s="33"/>
      <c r="W4" s="32"/>
      <c r="X4" s="144" t="s">
        <v>180</v>
      </c>
      <c r="Y4" s="144"/>
      <c r="Z4" s="144"/>
      <c r="AA4" s="132" t="s">
        <v>6</v>
      </c>
      <c r="AB4" s="154"/>
      <c r="AC4" s="148">
        <v>45562</v>
      </c>
      <c r="AD4" s="144"/>
      <c r="AE4" s="14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</row>
    <row r="5" spans="1:46" ht="12.75" customHeight="1">
      <c r="A5" s="11"/>
      <c r="B5" s="11"/>
      <c r="C5" s="11"/>
      <c r="D5" s="11"/>
      <c r="E5" s="11"/>
      <c r="F5" s="11"/>
      <c r="G5" s="11"/>
      <c r="H5" s="35"/>
      <c r="I5" s="35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32"/>
      <c r="U5" s="32" t="s">
        <v>5</v>
      </c>
      <c r="V5" s="32"/>
      <c r="W5" s="32"/>
      <c r="X5" s="128"/>
      <c r="Y5" s="128"/>
      <c r="Z5" s="128"/>
      <c r="AA5" s="126" t="s">
        <v>6</v>
      </c>
      <c r="AB5" s="118"/>
      <c r="AC5" s="129"/>
      <c r="AD5" s="128"/>
      <c r="AE5" s="128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</row>
    <row r="6" spans="1:46" ht="12.75" customHeight="1" thickBot="1">
      <c r="A6" s="10"/>
      <c r="B6" s="9"/>
      <c r="C6" s="9"/>
      <c r="D6" s="9"/>
      <c r="E6" s="9"/>
      <c r="F6" s="9"/>
      <c r="G6" s="9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</row>
    <row r="7" spans="1:46" ht="15.75" thickTop="1">
      <c r="C7" s="3"/>
      <c r="M7" s="1"/>
      <c r="N7" s="1"/>
      <c r="O7" s="1"/>
      <c r="AI7" s="63"/>
      <c r="AJ7" s="63"/>
    </row>
    <row r="8" spans="1:46">
      <c r="B8" s="72" t="s">
        <v>191</v>
      </c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4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G8" s="2"/>
      <c r="AH8" s="4"/>
      <c r="AI8" s="4"/>
      <c r="AJ8" s="4"/>
      <c r="AK8" s="4"/>
      <c r="AL8" s="4"/>
      <c r="AM8" s="4"/>
      <c r="AN8" s="166"/>
      <c r="AO8" s="166"/>
    </row>
    <row r="9" spans="1:46" s="4" customFormat="1"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4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29"/>
      <c r="AG9" s="3"/>
      <c r="AH9" s="3"/>
      <c r="AK9" s="155"/>
      <c r="AL9" s="155"/>
      <c r="AN9" s="66"/>
      <c r="AO9" s="66"/>
      <c r="AP9" s="66"/>
      <c r="AQ9" s="29"/>
      <c r="AR9" s="29"/>
      <c r="AS9" s="29"/>
      <c r="AT9" s="29"/>
    </row>
    <row r="10" spans="1:46" s="4" customFormat="1">
      <c r="B10" s="73" t="s">
        <v>192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4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29"/>
      <c r="AG10" s="164"/>
      <c r="AH10" s="164"/>
      <c r="AI10" s="64"/>
      <c r="AJ10" s="64"/>
      <c r="AK10" s="155"/>
      <c r="AL10" s="155"/>
      <c r="AN10" s="48"/>
      <c r="AO10" s="48"/>
      <c r="AP10" s="48"/>
      <c r="AQ10" s="29"/>
      <c r="AR10" s="29"/>
      <c r="AS10" s="29"/>
      <c r="AT10" s="29"/>
    </row>
    <row r="11" spans="1:46" s="4" customFormat="1"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4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29"/>
      <c r="AG11" s="164"/>
      <c r="AH11" s="164"/>
      <c r="AI11" s="64"/>
      <c r="AJ11" s="64"/>
      <c r="AK11" s="155"/>
      <c r="AL11" s="155"/>
      <c r="AN11" s="48"/>
      <c r="AO11" s="48"/>
      <c r="AP11" s="48"/>
      <c r="AQ11" s="29"/>
      <c r="AR11" s="29"/>
      <c r="AS11" s="29"/>
      <c r="AT11" s="29"/>
    </row>
    <row r="12" spans="1:46" s="4" customFormat="1">
      <c r="B12" s="75" t="s">
        <v>193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4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29"/>
      <c r="AG12" s="64"/>
      <c r="AH12" s="64"/>
      <c r="AI12" s="48"/>
      <c r="AJ12" s="48"/>
      <c r="AK12" s="70"/>
      <c r="AL12" s="71"/>
      <c r="AM12" s="48"/>
      <c r="AN12" s="48"/>
      <c r="AO12" s="48"/>
      <c r="AP12" s="48"/>
      <c r="AQ12" s="29"/>
      <c r="AR12" s="29"/>
      <c r="AS12" s="29"/>
      <c r="AT12" s="29"/>
    </row>
    <row r="13" spans="1:46" s="4" customFormat="1">
      <c r="B13" s="76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4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29"/>
      <c r="AG13" s="29"/>
      <c r="AH13" s="29"/>
      <c r="AI13" s="64"/>
      <c r="AJ13" s="64"/>
      <c r="AK13" s="155"/>
      <c r="AL13" s="155"/>
      <c r="AN13" s="48"/>
      <c r="AO13" s="48"/>
      <c r="AP13" s="67"/>
      <c r="AQ13" s="29"/>
      <c r="AR13" s="29"/>
      <c r="AS13" s="29"/>
      <c r="AT13" s="29"/>
    </row>
    <row r="14" spans="1:46" s="48" customFormat="1" ht="12.75">
      <c r="B14" s="77" t="s">
        <v>194</v>
      </c>
      <c r="C14" s="78"/>
      <c r="D14" s="79"/>
      <c r="E14" s="73"/>
      <c r="F14" s="73"/>
      <c r="G14" s="165">
        <f>'Soldier Pile Wall'!AK11*12</f>
        <v>5.5</v>
      </c>
      <c r="H14" s="165"/>
      <c r="I14" s="73" t="s">
        <v>99</v>
      </c>
      <c r="J14" s="73"/>
      <c r="K14" s="75"/>
      <c r="L14" s="73"/>
      <c r="M14" s="73"/>
      <c r="N14" s="73"/>
      <c r="O14" s="74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G14" s="64"/>
      <c r="AH14" s="64"/>
    </row>
    <row r="15" spans="1:46" s="48" customFormat="1"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4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G15" s="29"/>
      <c r="AK15" s="130"/>
      <c r="AL15" s="130"/>
      <c r="AM15" s="4"/>
    </row>
    <row r="16" spans="1:46" s="48" customFormat="1" ht="15" customHeight="1">
      <c r="B16" s="73" t="s">
        <v>195</v>
      </c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4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G16" s="29"/>
      <c r="AK16" s="68"/>
      <c r="AL16" s="68"/>
      <c r="AM16" s="4"/>
    </row>
    <row r="17" spans="1:41" s="48" customFormat="1" ht="15" customHeight="1"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4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G17" s="29"/>
      <c r="AH17" s="29"/>
      <c r="AI17" s="64"/>
      <c r="AJ17" s="64"/>
      <c r="AK17" s="155"/>
      <c r="AL17" s="155"/>
      <c r="AM17" s="4"/>
    </row>
    <row r="18" spans="1:41" s="48" customFormat="1" ht="18" customHeight="1">
      <c r="B18" s="77" t="s">
        <v>196</v>
      </c>
      <c r="C18" s="73"/>
      <c r="D18" s="73"/>
      <c r="E18" s="73"/>
      <c r="F18" s="73"/>
      <c r="G18" s="73"/>
      <c r="H18" s="73"/>
      <c r="I18" s="80">
        <v>12</v>
      </c>
      <c r="J18" s="81" t="s">
        <v>197</v>
      </c>
      <c r="K18" s="167">
        <f>G14</f>
        <v>5.5</v>
      </c>
      <c r="L18" s="169"/>
      <c r="M18" s="73" t="s">
        <v>198</v>
      </c>
      <c r="N18" s="80">
        <v>12</v>
      </c>
      <c r="O18" s="81" t="s">
        <v>10</v>
      </c>
      <c r="P18" s="168">
        <f>I18*K18^3/N18</f>
        <v>166.375</v>
      </c>
      <c r="Q18" s="168"/>
      <c r="R18" s="73" t="s">
        <v>199</v>
      </c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G18" s="64"/>
      <c r="AN18" s="64"/>
      <c r="AO18" s="64"/>
    </row>
    <row r="19" spans="1:41" s="48" customFormat="1" ht="15" customHeight="1"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G19" s="29"/>
      <c r="AH19" s="29"/>
      <c r="AI19" s="64"/>
      <c r="AJ19" s="64"/>
      <c r="AK19" s="155"/>
      <c r="AL19" s="155"/>
      <c r="AM19" s="4"/>
      <c r="AN19" s="64"/>
    </row>
    <row r="20" spans="1:41" s="48" customFormat="1" ht="15" customHeight="1">
      <c r="B20" s="77" t="s">
        <v>200</v>
      </c>
      <c r="C20" s="73"/>
      <c r="D20" s="73"/>
      <c r="E20" s="73"/>
      <c r="F20" s="73"/>
      <c r="G20" s="73"/>
      <c r="H20" s="73"/>
      <c r="I20" s="80">
        <v>12</v>
      </c>
      <c r="J20" s="81" t="s">
        <v>197</v>
      </c>
      <c r="K20" s="167">
        <f>K18</f>
        <v>5.5</v>
      </c>
      <c r="L20" s="167"/>
      <c r="M20" s="73" t="s">
        <v>201</v>
      </c>
      <c r="N20" s="80">
        <v>6</v>
      </c>
      <c r="O20" s="81" t="s">
        <v>10</v>
      </c>
      <c r="P20" s="168">
        <f>I20*K20^2/N20</f>
        <v>60.5</v>
      </c>
      <c r="Q20" s="168"/>
      <c r="R20" s="73" t="s">
        <v>202</v>
      </c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</row>
    <row r="21" spans="1:41" s="48" customFormat="1"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4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G21" s="29"/>
      <c r="AK21" s="130"/>
      <c r="AL21" s="130"/>
      <c r="AM21" s="4"/>
      <c r="AN21" s="64"/>
      <c r="AO21" s="65"/>
    </row>
    <row r="22" spans="1:41" s="48" customFormat="1">
      <c r="B22" s="77" t="s">
        <v>203</v>
      </c>
      <c r="C22" s="73"/>
      <c r="D22" s="73"/>
      <c r="E22" s="73"/>
      <c r="F22" s="73"/>
      <c r="G22" s="73"/>
      <c r="H22" s="73"/>
      <c r="I22" s="80">
        <v>12</v>
      </c>
      <c r="J22" s="81" t="s">
        <v>197</v>
      </c>
      <c r="K22" s="167">
        <f>K20</f>
        <v>5.5</v>
      </c>
      <c r="L22" s="167"/>
      <c r="M22" s="73"/>
      <c r="N22" s="73"/>
      <c r="O22" s="81" t="s">
        <v>10</v>
      </c>
      <c r="P22" s="168">
        <f>I22*K22</f>
        <v>66</v>
      </c>
      <c r="Q22" s="168"/>
      <c r="R22" s="73" t="s">
        <v>204</v>
      </c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G22" s="64"/>
      <c r="AH22" s="64"/>
      <c r="AI22" s="64"/>
      <c r="AJ22" s="64"/>
      <c r="AK22" s="64"/>
      <c r="AL22" s="64"/>
      <c r="AM22" s="65"/>
    </row>
    <row r="23" spans="1:41" s="48" customFormat="1" ht="12.75">
      <c r="A23" s="47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4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G23" s="64"/>
    </row>
    <row r="24" spans="1:41" s="48" customFormat="1">
      <c r="A24" s="47"/>
      <c r="B24" s="73" t="s">
        <v>205</v>
      </c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4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G24" s="63"/>
    </row>
    <row r="25" spans="1:41" s="48" customFormat="1" ht="12.75">
      <c r="A25" s="47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4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G25" s="64"/>
      <c r="AH25" s="64"/>
      <c r="AI25" s="64"/>
      <c r="AJ25" s="64"/>
      <c r="AK25" s="64"/>
      <c r="AL25" s="64"/>
      <c r="AM25" s="64"/>
    </row>
    <row r="26" spans="1:41" s="48" customFormat="1" ht="14.25">
      <c r="A26" s="47"/>
      <c r="B26" s="83" t="s">
        <v>206</v>
      </c>
      <c r="C26" s="73"/>
      <c r="D26" s="73"/>
      <c r="E26" s="73"/>
      <c r="F26" s="73"/>
      <c r="G26" s="175">
        <v>0.75</v>
      </c>
      <c r="H26" s="175"/>
      <c r="I26" s="73" t="s">
        <v>48</v>
      </c>
      <c r="J26" s="73"/>
      <c r="K26" s="73"/>
      <c r="L26" s="73"/>
      <c r="M26" s="73"/>
      <c r="N26" s="73"/>
      <c r="O26" s="74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G26" s="64"/>
    </row>
    <row r="27" spans="1:41" s="48" customFormat="1" ht="12.75">
      <c r="A27" s="47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4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</row>
    <row r="28" spans="1:41" s="48" customFormat="1" ht="14.25">
      <c r="A28" s="47"/>
      <c r="B28" s="83" t="s">
        <v>207</v>
      </c>
      <c r="C28" s="73"/>
      <c r="D28" s="73"/>
      <c r="E28" s="73"/>
      <c r="F28" s="73"/>
      <c r="G28" s="176">
        <v>1400</v>
      </c>
      <c r="H28" s="176"/>
      <c r="I28" s="73" t="s">
        <v>48</v>
      </c>
      <c r="J28" s="73"/>
      <c r="K28" s="73"/>
      <c r="L28" s="73"/>
      <c r="M28" s="73"/>
      <c r="N28" s="73"/>
      <c r="O28" s="74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</row>
    <row r="29" spans="1:41" s="48" customFormat="1" ht="12.75">
      <c r="A29" s="47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4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</row>
    <row r="30" spans="1:41" s="48" customFormat="1" ht="15" customHeight="1">
      <c r="A30" s="47"/>
      <c r="B30" s="73" t="s">
        <v>208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4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</row>
    <row r="31" spans="1:41" s="48" customFormat="1" ht="15" customHeight="1">
      <c r="A31" s="47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4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</row>
    <row r="32" spans="1:41" s="48" customFormat="1" ht="15" customHeight="1">
      <c r="A32" s="47"/>
      <c r="B32" s="83" t="s">
        <v>209</v>
      </c>
      <c r="C32" s="73"/>
      <c r="D32" s="73"/>
      <c r="E32" s="73"/>
      <c r="F32" s="73"/>
      <c r="G32" s="73"/>
      <c r="H32" s="73"/>
      <c r="I32" s="73"/>
      <c r="J32" s="73" t="s">
        <v>210</v>
      </c>
      <c r="K32" s="73"/>
      <c r="L32" s="73"/>
      <c r="M32" s="73"/>
      <c r="N32" s="73"/>
      <c r="O32" s="74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</row>
    <row r="33" spans="1:46" s="48" customFormat="1" ht="12.75">
      <c r="A33" s="47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4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</row>
    <row r="34" spans="1:46" s="48" customFormat="1" ht="14.25">
      <c r="A34" s="47"/>
      <c r="B34" s="83" t="s">
        <v>211</v>
      </c>
      <c r="C34" s="73"/>
      <c r="D34" s="73"/>
      <c r="E34" s="73"/>
      <c r="F34" s="73"/>
      <c r="G34" s="73"/>
      <c r="H34" s="73"/>
      <c r="I34" s="73"/>
      <c r="J34" s="73" t="s">
        <v>212</v>
      </c>
      <c r="K34" s="73"/>
      <c r="L34" s="73"/>
      <c r="M34" s="73"/>
      <c r="N34" s="73"/>
      <c r="O34" s="74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</row>
    <row r="35" spans="1:46" s="48" customFormat="1" ht="12.75">
      <c r="A35" s="47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4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</row>
    <row r="36" spans="1:46" s="48" customFormat="1" ht="14.25">
      <c r="A36" s="47"/>
      <c r="B36" s="73"/>
      <c r="C36" s="73" t="s">
        <v>213</v>
      </c>
      <c r="D36" s="73">
        <v>2.5</v>
      </c>
      <c r="E36" s="81" t="s">
        <v>7</v>
      </c>
      <c r="F36" s="84" t="s">
        <v>214</v>
      </c>
      <c r="G36" s="81" t="s">
        <v>10</v>
      </c>
      <c r="H36" s="73">
        <v>2.5</v>
      </c>
      <c r="I36" s="81" t="s">
        <v>7</v>
      </c>
      <c r="J36" s="170">
        <v>0.85</v>
      </c>
      <c r="K36" s="170"/>
      <c r="L36" s="81" t="s">
        <v>10</v>
      </c>
      <c r="M36" s="171">
        <f>H36/J36</f>
        <v>2.9411764705882355</v>
      </c>
      <c r="N36" s="171"/>
      <c r="O36" s="74"/>
      <c r="P36" s="73"/>
      <c r="Q36" s="73" t="s">
        <v>215</v>
      </c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</row>
    <row r="37" spans="1:46" s="4" customFormat="1"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4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29"/>
      <c r="AG37" s="48"/>
      <c r="AH37" s="48"/>
      <c r="AI37" s="48"/>
      <c r="AJ37" s="48"/>
      <c r="AK37" s="48"/>
      <c r="AL37" s="48"/>
      <c r="AM37" s="48"/>
      <c r="AP37" s="29"/>
      <c r="AQ37" s="29"/>
      <c r="AR37" s="29"/>
      <c r="AS37" s="29"/>
      <c r="AT37" s="29"/>
    </row>
    <row r="38" spans="1:46" s="48" customFormat="1" ht="14.25">
      <c r="B38" s="73"/>
      <c r="C38" s="73" t="s">
        <v>216</v>
      </c>
      <c r="D38" s="172">
        <v>1</v>
      </c>
      <c r="E38" s="172"/>
      <c r="F38" s="73"/>
      <c r="G38" s="73"/>
      <c r="H38" s="73"/>
      <c r="I38" s="73"/>
      <c r="J38" s="73"/>
      <c r="K38" s="73"/>
      <c r="L38" s="73"/>
      <c r="M38" s="73"/>
      <c r="N38" s="73"/>
      <c r="O38" s="74"/>
      <c r="P38" s="73"/>
      <c r="Q38" s="73" t="s">
        <v>217</v>
      </c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</row>
    <row r="39" spans="1:46" s="48" customFormat="1" ht="12.75"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4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</row>
    <row r="40" spans="1:46" s="48" customFormat="1" ht="14.25">
      <c r="B40" s="73"/>
      <c r="C40" s="73" t="s">
        <v>218</v>
      </c>
      <c r="D40" s="172">
        <v>1</v>
      </c>
      <c r="E40" s="172"/>
      <c r="F40" s="73"/>
      <c r="G40" s="73" t="s">
        <v>219</v>
      </c>
      <c r="H40" s="73"/>
      <c r="I40" s="73"/>
      <c r="J40" s="73"/>
      <c r="K40" s="73"/>
      <c r="L40" s="73"/>
      <c r="M40" s="73"/>
      <c r="N40" s="73"/>
      <c r="O40" s="74"/>
      <c r="P40" s="73"/>
      <c r="Q40" s="73" t="s">
        <v>220</v>
      </c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</row>
    <row r="41" spans="1:46" s="48" customFormat="1"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4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G41" s="4"/>
      <c r="AH41" s="4"/>
      <c r="AI41" s="4"/>
      <c r="AJ41" s="4"/>
      <c r="AK41" s="4"/>
      <c r="AL41" s="4"/>
      <c r="AM41" s="4"/>
    </row>
    <row r="42" spans="1:46" s="48" customFormat="1" ht="14.25">
      <c r="B42" s="73"/>
      <c r="C42" s="73" t="s">
        <v>221</v>
      </c>
      <c r="D42" s="172">
        <v>1.1000000000000001</v>
      </c>
      <c r="E42" s="172"/>
      <c r="F42" s="73"/>
      <c r="G42" s="73" t="s">
        <v>219</v>
      </c>
      <c r="H42" s="73"/>
      <c r="I42" s="73"/>
      <c r="J42" s="73"/>
      <c r="K42" s="73"/>
      <c r="L42" s="73"/>
      <c r="M42" s="73"/>
      <c r="N42" s="73"/>
      <c r="O42" s="74"/>
      <c r="P42" s="73"/>
      <c r="Q42" s="73" t="s">
        <v>222</v>
      </c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</row>
    <row r="43" spans="1:46" s="48" customFormat="1" ht="12.75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4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</row>
    <row r="44" spans="1:46" s="48" customFormat="1" ht="14.25">
      <c r="B44" s="73"/>
      <c r="C44" s="73" t="s">
        <v>223</v>
      </c>
      <c r="D44" s="172">
        <v>0.8</v>
      </c>
      <c r="E44" s="172"/>
      <c r="F44" s="73"/>
      <c r="G44" s="73" t="s">
        <v>224</v>
      </c>
      <c r="H44" s="73"/>
      <c r="I44" s="73"/>
      <c r="J44" s="73"/>
      <c r="K44" s="73"/>
      <c r="L44" s="73"/>
      <c r="M44" s="73"/>
      <c r="N44" s="73"/>
      <c r="O44" s="74"/>
      <c r="P44" s="73"/>
      <c r="Q44" s="73" t="s">
        <v>225</v>
      </c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</row>
    <row r="45" spans="1:46" s="48" customFormat="1" ht="12.75"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4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</row>
    <row r="46" spans="1:46" s="48" customFormat="1" ht="14.25">
      <c r="B46" s="73"/>
      <c r="C46" s="73" t="s">
        <v>223</v>
      </c>
      <c r="D46" s="172">
        <v>0.95</v>
      </c>
      <c r="E46" s="172"/>
      <c r="F46" s="73"/>
      <c r="G46" s="73" t="s">
        <v>226</v>
      </c>
      <c r="H46" s="73"/>
      <c r="I46" s="73"/>
      <c r="J46" s="73"/>
      <c r="K46" s="73"/>
      <c r="L46" s="73"/>
      <c r="M46" s="73"/>
      <c r="N46" s="73"/>
      <c r="O46" s="74"/>
      <c r="P46" s="73"/>
      <c r="Q46" s="73" t="s">
        <v>225</v>
      </c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</row>
    <row r="47" spans="1:46" s="48" customFormat="1" ht="12.75"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4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</row>
    <row r="48" spans="1:46" s="48" customFormat="1" ht="14.25">
      <c r="B48" s="73"/>
      <c r="C48" s="73" t="s">
        <v>227</v>
      </c>
      <c r="D48" s="172">
        <v>1</v>
      </c>
      <c r="E48" s="172"/>
      <c r="F48" s="73"/>
      <c r="G48" s="73"/>
      <c r="H48" s="73"/>
      <c r="I48" s="73"/>
      <c r="J48" s="73"/>
      <c r="K48" s="73"/>
      <c r="L48" s="73"/>
      <c r="M48" s="73"/>
      <c r="N48" s="73"/>
      <c r="O48" s="74"/>
      <c r="P48" s="73"/>
      <c r="Q48" s="73" t="s">
        <v>228</v>
      </c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</row>
    <row r="49" spans="1:46" s="48" customFormat="1" ht="12.75"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4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</row>
    <row r="50" spans="1:46" s="48" customFormat="1" ht="14.25">
      <c r="B50" s="73"/>
      <c r="C50" s="73" t="s">
        <v>229</v>
      </c>
      <c r="D50" s="172">
        <v>0.8</v>
      </c>
      <c r="E50" s="172"/>
      <c r="F50" s="73"/>
      <c r="G50" s="73"/>
      <c r="H50" s="73"/>
      <c r="I50" s="73"/>
      <c r="J50" s="73"/>
      <c r="K50" s="73"/>
      <c r="L50" s="73"/>
      <c r="M50" s="73"/>
      <c r="N50" s="73"/>
      <c r="O50" s="74"/>
      <c r="P50" s="73"/>
      <c r="Q50" s="73" t="s">
        <v>230</v>
      </c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</row>
    <row r="51" spans="1:46" s="48" customFormat="1" ht="12.75">
      <c r="A51" s="47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</row>
    <row r="52" spans="1:46" s="48" customFormat="1" ht="14.25">
      <c r="A52" s="47"/>
      <c r="B52" s="83" t="s">
        <v>231</v>
      </c>
      <c r="C52" s="73"/>
      <c r="D52" s="177">
        <f>G26</f>
        <v>0.75</v>
      </c>
      <c r="E52" s="174"/>
      <c r="F52" s="81" t="s">
        <v>197</v>
      </c>
      <c r="G52" s="171">
        <f>M36</f>
        <v>2.9411764705882355</v>
      </c>
      <c r="H52" s="174"/>
      <c r="I52" s="81" t="s">
        <v>197</v>
      </c>
      <c r="J52" s="171">
        <f>D38</f>
        <v>1</v>
      </c>
      <c r="K52" s="174"/>
      <c r="L52" s="81" t="s">
        <v>197</v>
      </c>
      <c r="M52" s="171">
        <f>D40</f>
        <v>1</v>
      </c>
      <c r="N52" s="174"/>
      <c r="O52" s="81" t="s">
        <v>197</v>
      </c>
      <c r="P52" s="171">
        <f>D42</f>
        <v>1.1000000000000001</v>
      </c>
      <c r="Q52" s="174"/>
      <c r="R52" s="81" t="s">
        <v>197</v>
      </c>
      <c r="S52" s="171">
        <f>D44</f>
        <v>0.8</v>
      </c>
      <c r="T52" s="174"/>
      <c r="U52" s="81" t="s">
        <v>197</v>
      </c>
      <c r="V52" s="171">
        <f>D48</f>
        <v>1</v>
      </c>
      <c r="W52" s="174"/>
      <c r="X52" s="81" t="s">
        <v>197</v>
      </c>
      <c r="Y52" s="171">
        <f>D50</f>
        <v>0.8</v>
      </c>
      <c r="Z52" s="174"/>
      <c r="AA52" s="81"/>
      <c r="AB52" s="73"/>
      <c r="AC52" s="73"/>
      <c r="AD52" s="73"/>
      <c r="AE52" s="73"/>
    </row>
    <row r="53" spans="1:46" s="48" customFormat="1" ht="12.75">
      <c r="A53" s="47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4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</row>
    <row r="54" spans="1:46">
      <c r="B54" s="83" t="s">
        <v>231</v>
      </c>
      <c r="C54" s="73"/>
      <c r="D54" s="171">
        <f>D52*G52*J52*M52*P52*S52*V52*Y52</f>
        <v>1.5529411764705885</v>
      </c>
      <c r="E54" s="171"/>
      <c r="F54" s="73" t="s">
        <v>48</v>
      </c>
      <c r="G54" s="73"/>
      <c r="H54" s="73"/>
      <c r="I54" s="73"/>
      <c r="J54" s="73"/>
      <c r="K54" s="73"/>
      <c r="L54" s="73"/>
      <c r="M54" s="73"/>
      <c r="N54" s="73"/>
      <c r="O54" s="74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G54" s="48"/>
      <c r="AH54" s="48"/>
      <c r="AI54" s="48"/>
      <c r="AJ54" s="48"/>
      <c r="AK54" s="48"/>
      <c r="AL54" s="48"/>
      <c r="AM54" s="48"/>
    </row>
    <row r="55" spans="1:46" s="4" customFormat="1"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4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29"/>
      <c r="AG55" s="48"/>
      <c r="AH55" s="48"/>
      <c r="AI55" s="48"/>
      <c r="AJ55" s="48"/>
      <c r="AK55" s="48"/>
      <c r="AL55" s="48"/>
      <c r="AM55" s="48"/>
      <c r="AN55" s="29"/>
      <c r="AO55" s="29"/>
      <c r="AP55" s="29"/>
      <c r="AQ55" s="29"/>
      <c r="AR55" s="29"/>
      <c r="AS55" s="29"/>
      <c r="AT55" s="29"/>
    </row>
    <row r="56" spans="1:46" s="4" customFormat="1">
      <c r="B56" s="83" t="s">
        <v>232</v>
      </c>
      <c r="C56" s="73"/>
      <c r="D56" s="173">
        <f>G28</f>
        <v>1400</v>
      </c>
      <c r="E56" s="174"/>
      <c r="F56" s="81" t="s">
        <v>197</v>
      </c>
      <c r="G56" s="171">
        <f>D38</f>
        <v>1</v>
      </c>
      <c r="H56" s="174"/>
      <c r="I56" s="81" t="s">
        <v>197</v>
      </c>
      <c r="J56" s="171">
        <f>D46</f>
        <v>0.95</v>
      </c>
      <c r="K56" s="174"/>
      <c r="L56" s="73"/>
      <c r="M56" s="73"/>
      <c r="N56" s="73"/>
      <c r="O56" s="74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29"/>
      <c r="AG56" s="48"/>
      <c r="AH56" s="48"/>
      <c r="AI56" s="48"/>
      <c r="AJ56" s="48"/>
      <c r="AK56" s="48"/>
      <c r="AL56" s="48"/>
      <c r="AM56" s="48"/>
      <c r="AN56" s="29"/>
      <c r="AO56" s="29"/>
      <c r="AP56" s="29"/>
      <c r="AQ56" s="29"/>
      <c r="AR56" s="29"/>
      <c r="AS56" s="29"/>
      <c r="AT56" s="29"/>
    </row>
    <row r="57" spans="1:46" s="4" customFormat="1">
      <c r="B57" s="73"/>
      <c r="C57" s="73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4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29"/>
      <c r="AG57" s="48"/>
      <c r="AH57" s="48"/>
      <c r="AI57" s="48"/>
      <c r="AJ57" s="48"/>
      <c r="AK57" s="48"/>
      <c r="AL57" s="48"/>
      <c r="AM57" s="48"/>
      <c r="AN57" s="29"/>
      <c r="AO57" s="29"/>
      <c r="AP57" s="29"/>
      <c r="AQ57" s="29"/>
      <c r="AR57" s="29"/>
      <c r="AS57" s="29"/>
      <c r="AT57" s="29"/>
    </row>
    <row r="58" spans="1:46">
      <c r="B58" s="83" t="s">
        <v>232</v>
      </c>
      <c r="C58" s="73"/>
      <c r="D58" s="174">
        <f>D56*G56*J56</f>
        <v>1330</v>
      </c>
      <c r="E58" s="174"/>
      <c r="F58" s="73" t="s">
        <v>48</v>
      </c>
      <c r="G58" s="73"/>
      <c r="H58" s="73"/>
      <c r="I58" s="73"/>
      <c r="J58" s="73"/>
      <c r="K58" s="73"/>
      <c r="L58" s="73"/>
      <c r="M58" s="73"/>
      <c r="N58" s="73"/>
      <c r="O58" s="74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</row>
    <row r="59" spans="1:46">
      <c r="B59" s="73"/>
      <c r="C59" s="73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4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73"/>
      <c r="AA59" s="73"/>
      <c r="AB59" s="73"/>
      <c r="AC59" s="73"/>
      <c r="AD59" s="73"/>
      <c r="AE59" s="73"/>
    </row>
    <row r="60" spans="1:46" s="4" customFormat="1">
      <c r="B60" s="73" t="s">
        <v>233</v>
      </c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4"/>
      <c r="P60" s="73"/>
      <c r="Q60" s="73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</row>
    <row r="61" spans="1:46" s="4" customFormat="1"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4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</row>
    <row r="62" spans="1:46" s="4" customFormat="1">
      <c r="B62" s="73" t="s">
        <v>234</v>
      </c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4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</row>
    <row r="63" spans="1:46"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4"/>
      <c r="P63" s="73"/>
      <c r="Q63" s="73"/>
      <c r="R63" s="73"/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</row>
    <row r="64" spans="1:46">
      <c r="B64" s="88" t="s">
        <v>310</v>
      </c>
      <c r="C64" s="73"/>
      <c r="D64" s="73"/>
      <c r="E64" s="81" t="s">
        <v>10</v>
      </c>
      <c r="F64" s="73"/>
      <c r="G64" s="172">
        <v>3.31</v>
      </c>
      <c r="H64" s="178"/>
      <c r="I64" s="73" t="s">
        <v>236</v>
      </c>
      <c r="J64" s="171"/>
      <c r="K64" s="171"/>
      <c r="L64" s="81"/>
      <c r="M64" s="173"/>
      <c r="N64" s="173"/>
      <c r="O64" s="81"/>
      <c r="P64" s="168"/>
      <c r="Q64" s="168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</row>
    <row r="65" spans="2:31">
      <c r="B65" s="88"/>
      <c r="C65" s="73"/>
      <c r="D65" s="73"/>
      <c r="E65" s="81"/>
      <c r="F65" s="73"/>
      <c r="G65" s="85"/>
      <c r="H65" s="80"/>
      <c r="I65" s="81"/>
      <c r="J65" s="85"/>
      <c r="K65" s="85"/>
      <c r="L65" s="81"/>
      <c r="M65" s="86"/>
      <c r="N65" s="86"/>
      <c r="O65" s="81"/>
      <c r="P65" s="82"/>
      <c r="Q65" s="82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</row>
    <row r="66" spans="2:31">
      <c r="B66" s="88" t="s">
        <v>309</v>
      </c>
      <c r="C66" s="97" t="s">
        <v>312</v>
      </c>
      <c r="D66" s="73"/>
      <c r="E66" s="81" t="s">
        <v>10</v>
      </c>
      <c r="F66" s="73"/>
      <c r="G66" s="173">
        <v>4</v>
      </c>
      <c r="H66" s="173"/>
      <c r="I66" s="81" t="s">
        <v>197</v>
      </c>
      <c r="J66" s="171">
        <f>G64</f>
        <v>3.31</v>
      </c>
      <c r="K66" s="171"/>
      <c r="L66" s="81" t="s">
        <v>311</v>
      </c>
      <c r="M66" s="171">
        <f>'Soldier Pile Wall'!AK10</f>
        <v>6</v>
      </c>
      <c r="N66" s="171"/>
      <c r="O66" s="81" t="s">
        <v>10</v>
      </c>
      <c r="P66" s="168">
        <f>G66*J66/M66</f>
        <v>2.2066666666666666</v>
      </c>
      <c r="Q66" s="168"/>
      <c r="R66" s="73" t="s">
        <v>186</v>
      </c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</row>
    <row r="67" spans="2:31"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4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</row>
    <row r="68" spans="2:31">
      <c r="B68" s="73" t="s">
        <v>237</v>
      </c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4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73"/>
      <c r="AD68" s="73"/>
      <c r="AE68" s="73"/>
    </row>
    <row r="69" spans="2:31"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4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</row>
    <row r="70" spans="2:31">
      <c r="B70" s="88" t="s">
        <v>238</v>
      </c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4"/>
      <c r="P70" s="73"/>
      <c r="Q70" s="73" t="s">
        <v>239</v>
      </c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</row>
    <row r="71" spans="2:31">
      <c r="B71" s="73"/>
      <c r="C71" s="73"/>
      <c r="D71" s="73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4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</row>
    <row r="72" spans="2:31">
      <c r="B72" s="73"/>
      <c r="C72" s="73" t="s">
        <v>240</v>
      </c>
      <c r="D72" s="73" t="s">
        <v>241</v>
      </c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4"/>
      <c r="P72" s="73"/>
      <c r="Q72" s="73" t="s">
        <v>242</v>
      </c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</row>
    <row r="73" spans="2:31"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4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</row>
    <row r="74" spans="2:31" ht="15.75">
      <c r="B74" s="73"/>
      <c r="C74" s="73"/>
      <c r="D74" s="73" t="s">
        <v>243</v>
      </c>
      <c r="E74" s="73" t="s">
        <v>244</v>
      </c>
      <c r="F74" s="73"/>
      <c r="G74" s="73"/>
      <c r="H74" s="73"/>
      <c r="I74" s="73"/>
      <c r="J74" s="73"/>
      <c r="K74" s="73"/>
      <c r="L74" s="73"/>
      <c r="M74" s="73"/>
      <c r="N74" s="73"/>
      <c r="O74" s="74"/>
      <c r="P74" s="73"/>
      <c r="Q74" s="73" t="s">
        <v>245</v>
      </c>
      <c r="R74" s="73"/>
      <c r="S74" s="73"/>
      <c r="T74" s="73"/>
      <c r="U74" s="73"/>
      <c r="V74" s="73"/>
      <c r="W74" s="73"/>
      <c r="X74" s="73"/>
      <c r="Y74" s="73"/>
      <c r="Z74" s="73"/>
      <c r="AA74" s="73"/>
      <c r="AB74" s="73"/>
      <c r="AC74" s="73"/>
      <c r="AD74" s="73"/>
      <c r="AE74" s="73"/>
    </row>
    <row r="75" spans="2:31"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4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</row>
    <row r="76" spans="2:31">
      <c r="B76" s="73"/>
      <c r="C76" s="73"/>
      <c r="D76" s="73"/>
      <c r="E76" s="73" t="s">
        <v>246</v>
      </c>
      <c r="F76" s="73" t="s">
        <v>247</v>
      </c>
      <c r="G76" s="73"/>
      <c r="H76" s="73"/>
      <c r="I76" s="73"/>
      <c r="J76" s="73"/>
      <c r="K76" s="73"/>
      <c r="L76" s="73"/>
      <c r="M76" s="73"/>
      <c r="N76" s="73"/>
      <c r="O76" s="74"/>
      <c r="P76" s="73"/>
      <c r="Q76" s="73" t="s">
        <v>248</v>
      </c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</row>
    <row r="77" spans="2:31"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4"/>
      <c r="P77" s="73"/>
      <c r="Q77" s="73"/>
      <c r="R77" s="73"/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</row>
    <row r="78" spans="2:31" ht="15.75">
      <c r="B78" s="73"/>
      <c r="C78" s="73"/>
      <c r="D78" s="73"/>
      <c r="E78" s="73"/>
      <c r="F78" s="73" t="s">
        <v>249</v>
      </c>
      <c r="G78" s="73" t="s">
        <v>250</v>
      </c>
      <c r="H78" s="73"/>
      <c r="I78" s="73"/>
      <c r="J78" s="73"/>
      <c r="K78" s="73"/>
      <c r="L78" s="73"/>
      <c r="M78" s="73"/>
      <c r="N78" s="73"/>
      <c r="O78" s="74"/>
      <c r="P78" s="73"/>
      <c r="Q78" s="73" t="s">
        <v>251</v>
      </c>
      <c r="R78" s="73"/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</row>
    <row r="79" spans="2:31"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4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</row>
    <row r="80" spans="2:31" ht="15.75">
      <c r="B80" s="73"/>
      <c r="C80" s="73"/>
      <c r="D80" s="73"/>
      <c r="E80" s="73"/>
      <c r="F80" s="73"/>
      <c r="G80" s="73" t="s">
        <v>252</v>
      </c>
      <c r="H80" s="90" t="s">
        <v>253</v>
      </c>
      <c r="I80" s="73"/>
      <c r="J80" s="73"/>
      <c r="K80" s="73"/>
      <c r="L80" s="73"/>
      <c r="M80" s="73"/>
      <c r="N80" s="73"/>
      <c r="O80" s="74"/>
      <c r="P80" s="73"/>
      <c r="Q80" s="73" t="s">
        <v>254</v>
      </c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</row>
    <row r="81" spans="2:31"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4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</row>
    <row r="82" spans="2:31"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4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</row>
    <row r="83" spans="2:31">
      <c r="B83" s="73"/>
      <c r="C83" s="73"/>
      <c r="D83" s="73"/>
      <c r="E83" s="73"/>
      <c r="F83" s="73"/>
      <c r="G83" s="73"/>
      <c r="H83" s="73" t="s">
        <v>255</v>
      </c>
      <c r="I83" s="171">
        <f>'Soldier Pile Wall'!AK10*12</f>
        <v>72</v>
      </c>
      <c r="J83" s="174"/>
      <c r="K83" s="73" t="s">
        <v>99</v>
      </c>
      <c r="L83" s="73"/>
      <c r="M83" s="73" t="s">
        <v>256</v>
      </c>
      <c r="N83" s="73"/>
      <c r="O83" s="74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</row>
    <row r="84" spans="2:31"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4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</row>
    <row r="85" spans="2:31">
      <c r="B85" s="73"/>
      <c r="C85" s="73"/>
      <c r="D85" s="73"/>
      <c r="E85" s="73"/>
      <c r="F85" s="73"/>
      <c r="G85" s="73"/>
      <c r="H85" s="73" t="s">
        <v>257</v>
      </c>
      <c r="I85" s="171">
        <f>G14</f>
        <v>5.5</v>
      </c>
      <c r="J85" s="174"/>
      <c r="K85" s="73" t="s">
        <v>99</v>
      </c>
      <c r="L85" s="73"/>
      <c r="M85" s="73"/>
      <c r="N85" s="73"/>
      <c r="O85" s="74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</row>
    <row r="86" spans="2:31"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4"/>
      <c r="P86" s="73"/>
      <c r="Q86" s="73"/>
      <c r="R86" s="73"/>
      <c r="S86" s="73"/>
      <c r="T86" s="73"/>
      <c r="U86" s="73"/>
      <c r="V86" s="73"/>
      <c r="W86" s="73"/>
      <c r="X86" s="73"/>
      <c r="Y86" s="73"/>
      <c r="Z86" s="73"/>
      <c r="AA86" s="73"/>
      <c r="AB86" s="73"/>
      <c r="AC86" s="73"/>
      <c r="AD86" s="73"/>
      <c r="AE86" s="73"/>
    </row>
    <row r="87" spans="2:31">
      <c r="B87" s="73"/>
      <c r="C87" s="73"/>
      <c r="D87" s="73"/>
      <c r="E87" s="73"/>
      <c r="F87" s="73"/>
      <c r="G87" s="73"/>
      <c r="H87" s="73" t="s">
        <v>258</v>
      </c>
      <c r="I87" s="171">
        <f>I18</f>
        <v>12</v>
      </c>
      <c r="J87" s="171"/>
      <c r="K87" s="73" t="s">
        <v>99</v>
      </c>
      <c r="L87" s="73"/>
      <c r="M87" s="73"/>
      <c r="N87" s="73"/>
      <c r="O87" s="74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</row>
    <row r="88" spans="2:31"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4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</row>
    <row r="89" spans="2:31" ht="15.75">
      <c r="B89" s="73"/>
      <c r="C89" s="73"/>
      <c r="D89" s="73"/>
      <c r="E89" s="73"/>
      <c r="F89" s="73"/>
      <c r="G89" s="73" t="s">
        <v>252</v>
      </c>
      <c r="H89" s="84" t="s">
        <v>259</v>
      </c>
      <c r="I89" s="171">
        <f>I83</f>
        <v>72</v>
      </c>
      <c r="J89" s="174"/>
      <c r="K89" s="81" t="s">
        <v>197</v>
      </c>
      <c r="L89" s="171">
        <f>I85</f>
        <v>5.5</v>
      </c>
      <c r="M89" s="174"/>
      <c r="N89" s="81" t="s">
        <v>7</v>
      </c>
      <c r="O89" s="168">
        <f>I87</f>
        <v>12</v>
      </c>
      <c r="P89" s="168"/>
      <c r="Q89" s="91" t="s">
        <v>260</v>
      </c>
      <c r="R89" s="92" t="s">
        <v>261</v>
      </c>
      <c r="S89" s="93">
        <v>50</v>
      </c>
      <c r="T89" s="81" t="s">
        <v>10</v>
      </c>
      <c r="U89" s="171">
        <f>MIN(SQRT(I89*L89/O89^2),50)</f>
        <v>1.6583123951776999</v>
      </c>
      <c r="V89" s="171"/>
      <c r="W89" s="73"/>
      <c r="X89" s="73"/>
      <c r="Y89" s="73"/>
      <c r="Z89" s="73"/>
      <c r="AA89" s="73"/>
      <c r="AB89" s="73"/>
      <c r="AC89" s="73"/>
      <c r="AD89" s="73"/>
      <c r="AE89" s="73"/>
    </row>
    <row r="90" spans="2:31"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4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</row>
    <row r="91" spans="2:31">
      <c r="B91" s="73"/>
      <c r="C91" s="73"/>
      <c r="D91" s="73"/>
      <c r="E91" s="73"/>
      <c r="F91" s="73"/>
      <c r="G91" s="73" t="s">
        <v>262</v>
      </c>
      <c r="H91" s="178">
        <v>0.76</v>
      </c>
      <c r="I91" s="178"/>
      <c r="J91" s="73"/>
      <c r="K91" s="73"/>
      <c r="L91" s="73"/>
      <c r="M91" s="73" t="s">
        <v>263</v>
      </c>
      <c r="N91" s="73"/>
      <c r="O91" s="74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</row>
    <row r="92" spans="2:31"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4"/>
      <c r="P92" s="73"/>
      <c r="Q92" s="73"/>
      <c r="R92" s="73"/>
      <c r="S92" s="73"/>
      <c r="T92" s="73"/>
      <c r="U92" s="73"/>
      <c r="V92" s="5"/>
      <c r="W92" s="5"/>
      <c r="X92" s="5"/>
      <c r="Y92" s="73"/>
      <c r="Z92" s="73"/>
      <c r="AA92" s="73"/>
      <c r="AB92" s="73"/>
      <c r="AC92" s="73"/>
      <c r="AD92" s="73"/>
      <c r="AE92" s="73"/>
    </row>
    <row r="93" spans="2:31" ht="15.75">
      <c r="B93" s="73"/>
      <c r="C93" s="73"/>
      <c r="D93" s="73"/>
      <c r="E93" s="73"/>
      <c r="F93" s="73" t="s">
        <v>249</v>
      </c>
      <c r="G93" s="171">
        <f>H91</f>
        <v>0.76</v>
      </c>
      <c r="H93" s="174"/>
      <c r="I93" s="81" t="s">
        <v>197</v>
      </c>
      <c r="J93" s="173">
        <f>D58</f>
        <v>1330</v>
      </c>
      <c r="K93" s="173"/>
      <c r="L93" s="81" t="s">
        <v>7</v>
      </c>
      <c r="M93" s="168">
        <f>U89</f>
        <v>1.6583123951776999</v>
      </c>
      <c r="N93" s="168"/>
      <c r="O93" s="91" t="s">
        <v>260</v>
      </c>
      <c r="P93" s="81" t="s">
        <v>10</v>
      </c>
      <c r="Q93" s="171">
        <f>G93*J93/M93^2</f>
        <v>367.56363636363636</v>
      </c>
      <c r="R93" s="171"/>
      <c r="S93" s="73" t="s">
        <v>48</v>
      </c>
      <c r="T93" s="73"/>
      <c r="U93" s="73"/>
      <c r="V93" s="73"/>
      <c r="W93" s="73"/>
      <c r="X93" s="73"/>
      <c r="Y93" s="73"/>
      <c r="Z93" s="73"/>
      <c r="AA93" s="73"/>
      <c r="AB93" s="73"/>
      <c r="AC93" s="73"/>
      <c r="AD93" s="73"/>
      <c r="AE93" s="73"/>
    </row>
    <row r="94" spans="2:31"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4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</row>
    <row r="95" spans="2:31">
      <c r="B95" s="73"/>
      <c r="C95" s="73"/>
      <c r="D95" s="73"/>
      <c r="E95" s="73" t="s">
        <v>246</v>
      </c>
      <c r="F95" s="171">
        <f>Q93</f>
        <v>367.56363636363636</v>
      </c>
      <c r="G95" s="174"/>
      <c r="H95" s="81" t="s">
        <v>7</v>
      </c>
      <c r="I95" s="171">
        <f>D54</f>
        <v>1.5529411764705885</v>
      </c>
      <c r="J95" s="174"/>
      <c r="K95" s="81" t="s">
        <v>10</v>
      </c>
      <c r="L95" s="171">
        <f>F95/I95</f>
        <v>236.68870523415973</v>
      </c>
      <c r="M95" s="171"/>
      <c r="N95" s="73"/>
      <c r="O95" s="74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</row>
    <row r="96" spans="2:31"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4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</row>
    <row r="97" spans="2:31" ht="15.75">
      <c r="B97" s="73"/>
      <c r="C97" s="73"/>
      <c r="D97" s="73" t="s">
        <v>243</v>
      </c>
      <c r="E97" s="81" t="s">
        <v>264</v>
      </c>
      <c r="F97" s="80">
        <v>1</v>
      </c>
      <c r="G97" s="81" t="s">
        <v>235</v>
      </c>
      <c r="H97" s="171">
        <f>L95</f>
        <v>236.68870523415973</v>
      </c>
      <c r="I97" s="174"/>
      <c r="J97" s="81" t="s">
        <v>7</v>
      </c>
      <c r="K97" s="80">
        <v>1.9</v>
      </c>
      <c r="L97" s="81" t="s">
        <v>265</v>
      </c>
      <c r="M97" s="81" t="s">
        <v>266</v>
      </c>
      <c r="N97" s="80">
        <v>1</v>
      </c>
      <c r="O97" s="94" t="s">
        <v>235</v>
      </c>
      <c r="P97" s="171">
        <f>H97</f>
        <v>236.68870523415973</v>
      </c>
      <c r="Q97" s="174"/>
      <c r="R97" s="81" t="s">
        <v>267</v>
      </c>
      <c r="S97" s="80">
        <v>3.61</v>
      </c>
      <c r="T97" s="81" t="s">
        <v>268</v>
      </c>
      <c r="U97" s="171">
        <f>P97</f>
        <v>236.68870523415973</v>
      </c>
      <c r="V97" s="174"/>
      <c r="W97" s="81" t="s">
        <v>7</v>
      </c>
      <c r="X97" s="80">
        <v>0.95</v>
      </c>
      <c r="Y97" s="81" t="s">
        <v>269</v>
      </c>
      <c r="Z97" s="171">
        <f>((F97+H97)/K97)-SQRT((((N97+P97)^2)/S97)-(U97/X97))</f>
        <v>0.99978794591865494</v>
      </c>
      <c r="AA97" s="171"/>
      <c r="AB97" s="73"/>
      <c r="AC97" s="73"/>
      <c r="AD97" s="73"/>
      <c r="AE97" s="73"/>
    </row>
    <row r="98" spans="2:31"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4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</row>
    <row r="99" spans="2:31">
      <c r="B99" s="73"/>
      <c r="C99" s="73" t="s">
        <v>240</v>
      </c>
      <c r="D99" s="171">
        <f>D54</f>
        <v>1.5529411764705885</v>
      </c>
      <c r="E99" s="174"/>
      <c r="F99" s="81" t="s">
        <v>197</v>
      </c>
      <c r="G99" s="179">
        <f>P20</f>
        <v>60.5</v>
      </c>
      <c r="H99" s="174"/>
      <c r="I99" s="81" t="s">
        <v>197</v>
      </c>
      <c r="J99" s="171">
        <f>Z97</f>
        <v>0.99978794591865494</v>
      </c>
      <c r="K99" s="174"/>
      <c r="L99" s="81" t="s">
        <v>7</v>
      </c>
      <c r="M99" s="80">
        <v>12</v>
      </c>
      <c r="N99" s="81" t="s">
        <v>270</v>
      </c>
      <c r="O99" s="168">
        <f>D99*G99*J99/M99</f>
        <v>7.8277515059866465</v>
      </c>
      <c r="P99" s="168"/>
      <c r="Q99" s="73" t="s">
        <v>236</v>
      </c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</row>
    <row r="100" spans="2:31"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4"/>
      <c r="P100" s="73"/>
      <c r="Q100" s="73"/>
      <c r="R100" s="73"/>
      <c r="S100" s="73"/>
      <c r="T100" s="73"/>
      <c r="U100" s="73"/>
      <c r="V100" s="73"/>
      <c r="W100" s="73"/>
      <c r="X100" s="73"/>
      <c r="Y100" s="73"/>
      <c r="Z100" s="73"/>
      <c r="AA100" s="73"/>
      <c r="AB100" s="73"/>
      <c r="AC100" s="73"/>
      <c r="AD100" s="73"/>
      <c r="AE100" s="73"/>
    </row>
    <row r="101" spans="2:31">
      <c r="B101" s="88" t="s">
        <v>271</v>
      </c>
      <c r="C101" s="73"/>
      <c r="D101" s="171">
        <f>J36</f>
        <v>0.85</v>
      </c>
      <c r="E101" s="174"/>
      <c r="F101" s="81" t="s">
        <v>197</v>
      </c>
      <c r="G101" s="179">
        <f>O99</f>
        <v>7.8277515059866465</v>
      </c>
      <c r="H101" s="174"/>
      <c r="I101" s="81" t="s">
        <v>270</v>
      </c>
      <c r="J101" s="168">
        <f>D101*G101</f>
        <v>6.6535887800886497</v>
      </c>
      <c r="K101" s="168"/>
      <c r="L101" s="73" t="s">
        <v>272</v>
      </c>
      <c r="M101" s="73"/>
      <c r="N101" s="73"/>
      <c r="O101" s="74"/>
      <c r="P101" s="73"/>
      <c r="Q101" s="73"/>
      <c r="R101" s="73"/>
      <c r="S101" s="73"/>
      <c r="T101" s="73"/>
      <c r="U101" s="73"/>
      <c r="V101" s="73"/>
      <c r="W101" s="73"/>
      <c r="X101" s="73"/>
      <c r="Y101" s="73"/>
      <c r="Z101" s="73"/>
      <c r="AA101" s="73"/>
      <c r="AB101" s="73"/>
      <c r="AC101" s="73"/>
      <c r="AD101" s="73"/>
      <c r="AE101" s="73"/>
    </row>
    <row r="102" spans="2:31">
      <c r="B102" s="73"/>
      <c r="C102" s="73"/>
      <c r="D102" s="73"/>
      <c r="E102" s="73"/>
      <c r="F102" s="73"/>
      <c r="G102" s="73"/>
      <c r="H102" s="73"/>
      <c r="I102" s="73"/>
      <c r="J102" s="73"/>
      <c r="K102" s="73"/>
      <c r="L102" s="73"/>
      <c r="M102" s="73"/>
      <c r="N102" s="73"/>
      <c r="O102" s="74"/>
      <c r="P102" s="73"/>
      <c r="Q102" s="73"/>
      <c r="R102" s="73"/>
      <c r="S102" s="73"/>
      <c r="T102" s="73"/>
      <c r="U102" s="73"/>
      <c r="V102" s="73"/>
      <c r="W102" s="73"/>
      <c r="X102" s="73"/>
      <c r="Y102" s="73"/>
      <c r="Z102" s="73"/>
      <c r="AA102" s="73"/>
      <c r="AB102" s="73"/>
      <c r="AC102" s="73"/>
      <c r="AD102" s="73"/>
      <c r="AE102" s="73"/>
    </row>
    <row r="103" spans="2:31">
      <c r="B103" s="89" t="s">
        <v>273</v>
      </c>
      <c r="C103" s="78"/>
      <c r="D103" s="79"/>
      <c r="E103" s="73"/>
      <c r="F103" s="73"/>
      <c r="G103" s="73"/>
      <c r="H103" s="73"/>
      <c r="I103" s="73"/>
      <c r="J103" s="73"/>
      <c r="K103" s="73"/>
      <c r="L103" s="78"/>
      <c r="M103" s="78"/>
      <c r="N103" s="78"/>
      <c r="O103" s="74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</row>
    <row r="104" spans="2:31">
      <c r="B104" s="73"/>
      <c r="C104" s="78"/>
      <c r="D104" s="79"/>
      <c r="E104" s="73"/>
      <c r="F104" s="73"/>
      <c r="G104" s="73"/>
      <c r="H104" s="73"/>
      <c r="I104" s="73"/>
      <c r="J104" s="73"/>
      <c r="K104" s="73"/>
      <c r="L104" s="78"/>
      <c r="M104" s="78"/>
      <c r="N104" s="78"/>
      <c r="O104" s="74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</row>
    <row r="105" spans="2:31">
      <c r="B105" s="88" t="s">
        <v>274</v>
      </c>
      <c r="C105" s="108"/>
      <c r="D105" s="180">
        <f>G64</f>
        <v>3.31</v>
      </c>
      <c r="E105" s="180"/>
      <c r="F105" s="109" t="s">
        <v>236</v>
      </c>
      <c r="G105" s="80" t="str">
        <f>IF(D105&lt;H105,"&lt;","&gt;")</f>
        <v>&lt;</v>
      </c>
      <c r="H105" s="171">
        <f>J101</f>
        <v>6.6535887800886497</v>
      </c>
      <c r="I105" s="171"/>
      <c r="J105" s="109" t="s">
        <v>236</v>
      </c>
      <c r="K105" s="79" t="s">
        <v>275</v>
      </c>
      <c r="L105" s="78"/>
      <c r="M105" s="78"/>
      <c r="N105" s="99" t="str">
        <f>IF(D105&lt;H105,"OK","NG")</f>
        <v>OK</v>
      </c>
      <c r="O105" s="74"/>
      <c r="P105" s="73"/>
      <c r="Q105" s="73"/>
      <c r="R105" s="73"/>
      <c r="S105" s="73"/>
      <c r="T105" s="73"/>
      <c r="U105" s="73"/>
      <c r="V105" s="73"/>
      <c r="W105" s="73"/>
      <c r="X105" s="73"/>
      <c r="Y105" s="73"/>
      <c r="Z105" s="73"/>
      <c r="AA105" s="73"/>
      <c r="AB105" s="73"/>
      <c r="AC105" s="73"/>
      <c r="AD105" s="73"/>
      <c r="AE105" s="73"/>
    </row>
    <row r="106" spans="2:31">
      <c r="B106" s="73"/>
      <c r="C106" s="73"/>
      <c r="D106" s="73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4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</row>
    <row r="107" spans="2:31">
      <c r="B107" s="73" t="s">
        <v>276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3"/>
      <c r="M107" s="73"/>
      <c r="N107" s="73"/>
      <c r="O107" s="74"/>
      <c r="P107" s="73"/>
      <c r="Q107" s="73"/>
      <c r="R107" s="73"/>
      <c r="S107" s="73"/>
      <c r="T107" s="73"/>
      <c r="U107" s="73"/>
      <c r="V107" s="73"/>
      <c r="W107" s="73"/>
      <c r="X107" s="73"/>
      <c r="Y107" s="73"/>
      <c r="Z107" s="73"/>
      <c r="AA107" s="73"/>
      <c r="AB107" s="73"/>
      <c r="AC107" s="73"/>
      <c r="AD107" s="73"/>
      <c r="AE107" s="73"/>
    </row>
    <row r="108" spans="2:31">
      <c r="B108" s="73"/>
      <c r="C108" s="73"/>
      <c r="D108" s="73"/>
      <c r="E108" s="73"/>
      <c r="F108" s="73"/>
      <c r="G108" s="73"/>
      <c r="H108" s="73"/>
      <c r="I108" s="73"/>
      <c r="J108" s="73"/>
      <c r="K108" s="73"/>
      <c r="L108" s="73"/>
      <c r="M108" s="73"/>
      <c r="N108" s="73"/>
      <c r="O108" s="74"/>
      <c r="P108" s="73"/>
      <c r="Q108" s="73"/>
      <c r="R108" s="73"/>
      <c r="S108" s="73"/>
      <c r="T108" s="73"/>
      <c r="U108" s="73"/>
      <c r="V108" s="73"/>
      <c r="W108" s="73"/>
      <c r="X108" s="73"/>
      <c r="Y108" s="73"/>
      <c r="Z108" s="73"/>
      <c r="AA108" s="73"/>
      <c r="AB108" s="73"/>
      <c r="AC108" s="73"/>
      <c r="AD108" s="73"/>
      <c r="AE108" s="73"/>
    </row>
    <row r="109" spans="2:31">
      <c r="B109" s="73"/>
      <c r="C109" s="73" t="s">
        <v>277</v>
      </c>
      <c r="D109" s="73"/>
      <c r="E109" s="73"/>
      <c r="F109" s="73"/>
      <c r="G109" s="73"/>
      <c r="H109" s="73"/>
      <c r="I109" s="73"/>
      <c r="J109" s="73"/>
      <c r="K109" s="73"/>
      <c r="L109" s="73"/>
      <c r="M109" s="73"/>
      <c r="N109" s="73"/>
      <c r="O109" s="74"/>
      <c r="P109" s="73"/>
      <c r="Q109" s="73"/>
      <c r="R109" s="73"/>
      <c r="S109" s="73"/>
      <c r="T109" s="73"/>
      <c r="U109" s="73"/>
      <c r="V109" s="73"/>
      <c r="W109" s="73"/>
      <c r="X109" s="73"/>
      <c r="Y109" s="73"/>
      <c r="Z109" s="73"/>
      <c r="AA109" s="73"/>
      <c r="AB109" s="73"/>
      <c r="AC109" s="73"/>
      <c r="AD109" s="73"/>
      <c r="AE109" s="73"/>
    </row>
    <row r="110" spans="2:31">
      <c r="B110" s="73"/>
      <c r="C110" s="73"/>
      <c r="D110" s="73"/>
      <c r="E110" s="73"/>
      <c r="F110" s="73"/>
      <c r="G110" s="73"/>
      <c r="H110" s="73"/>
      <c r="I110" s="73"/>
      <c r="J110" s="73"/>
      <c r="K110" s="73"/>
      <c r="L110" s="73"/>
      <c r="M110" s="73"/>
      <c r="N110" s="73"/>
      <c r="O110" s="74"/>
      <c r="P110" s="73"/>
      <c r="Q110" s="73"/>
      <c r="R110" s="73"/>
      <c r="S110" s="73"/>
      <c r="T110" s="73"/>
      <c r="U110" s="73"/>
      <c r="V110" s="73"/>
      <c r="W110" s="73"/>
      <c r="X110" s="73"/>
      <c r="Y110" s="73"/>
      <c r="Z110" s="73"/>
      <c r="AA110" s="73"/>
      <c r="AB110" s="73"/>
      <c r="AC110" s="73"/>
      <c r="AD110" s="73"/>
      <c r="AE110" s="73"/>
    </row>
    <row r="111" spans="2:31" ht="15.75">
      <c r="B111" s="73"/>
      <c r="C111" s="90" t="s">
        <v>278</v>
      </c>
      <c r="D111" s="73"/>
      <c r="E111" s="73"/>
      <c r="F111" s="73"/>
      <c r="G111" s="81" t="s">
        <v>279</v>
      </c>
      <c r="H111" s="171">
        <f>P66</f>
        <v>2.2066666666666666</v>
      </c>
      <c r="I111" s="174"/>
      <c r="J111" s="81" t="s">
        <v>197</v>
      </c>
      <c r="K111" s="171">
        <f>'Soldier Pile Wall'!AK10</f>
        <v>6</v>
      </c>
      <c r="L111" s="171"/>
      <c r="M111" s="73" t="s">
        <v>198</v>
      </c>
      <c r="N111" s="80">
        <v>48</v>
      </c>
      <c r="O111" s="94" t="s">
        <v>197</v>
      </c>
      <c r="P111" s="173">
        <f>G28</f>
        <v>1400</v>
      </c>
      <c r="Q111" s="174"/>
      <c r="R111" s="94" t="s">
        <v>197</v>
      </c>
      <c r="S111" s="173">
        <f>P18</f>
        <v>166.375</v>
      </c>
      <c r="T111" s="174"/>
      <c r="U111" s="81" t="s">
        <v>280</v>
      </c>
      <c r="V111" s="80"/>
      <c r="W111" s="94"/>
      <c r="X111" s="95"/>
      <c r="Y111" s="73"/>
      <c r="Z111" s="81"/>
      <c r="AA111" s="95"/>
      <c r="AB111" s="73"/>
      <c r="AC111" s="79"/>
      <c r="AD111" s="73"/>
      <c r="AE111" s="73"/>
    </row>
    <row r="112" spans="2:31">
      <c r="B112" s="73"/>
      <c r="C112" s="73"/>
      <c r="D112" s="73"/>
      <c r="E112" s="73"/>
      <c r="F112" s="73"/>
      <c r="G112" s="73"/>
      <c r="H112" s="73"/>
      <c r="I112" s="73"/>
      <c r="J112" s="73"/>
      <c r="K112" s="73"/>
      <c r="L112" s="73"/>
      <c r="M112" s="73"/>
      <c r="N112" s="73"/>
      <c r="O112" s="74"/>
      <c r="P112" s="73"/>
      <c r="Q112" s="73"/>
      <c r="R112" s="73"/>
      <c r="S112" s="73"/>
      <c r="T112" s="73"/>
      <c r="U112" s="73"/>
      <c r="V112" s="73"/>
      <c r="W112" s="73"/>
      <c r="X112" s="73"/>
      <c r="Y112" s="73"/>
      <c r="Z112" s="73"/>
      <c r="AA112" s="73"/>
      <c r="AB112" s="73"/>
      <c r="AC112" s="73"/>
      <c r="AD112" s="73"/>
      <c r="AE112" s="73"/>
    </row>
    <row r="113" spans="2:31">
      <c r="B113" s="73"/>
      <c r="C113" s="90" t="s">
        <v>281</v>
      </c>
      <c r="D113" s="73"/>
      <c r="E113" s="171">
        <f>1728*((H111*K111^3)/(N111*P111*S111))</f>
        <v>7.3667661264355477E-2</v>
      </c>
      <c r="F113" s="171"/>
      <c r="G113" s="73" t="s">
        <v>99</v>
      </c>
      <c r="H113" s="73"/>
      <c r="I113" s="73"/>
      <c r="J113" s="73"/>
      <c r="K113" s="73"/>
      <c r="L113" s="73"/>
      <c r="M113" s="73"/>
      <c r="N113" s="73"/>
      <c r="O113" s="74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</row>
    <row r="114" spans="2:31"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4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</row>
    <row r="115" spans="2:31">
      <c r="B115" s="73"/>
      <c r="C115" s="73"/>
      <c r="D115" s="73"/>
      <c r="E115" s="73"/>
      <c r="F115" s="73"/>
      <c r="G115" s="73"/>
      <c r="H115" s="73"/>
      <c r="I115" s="73"/>
      <c r="J115" s="73"/>
      <c r="K115" s="73"/>
      <c r="L115" s="73"/>
      <c r="M115" s="73"/>
      <c r="N115" s="73"/>
      <c r="O115" s="74"/>
      <c r="P115" s="73"/>
      <c r="Q115" s="73"/>
      <c r="R115" s="73"/>
      <c r="S115" s="73"/>
      <c r="T115" s="73"/>
      <c r="U115" s="73"/>
      <c r="V115" s="73"/>
      <c r="W115" s="73"/>
      <c r="X115" s="73"/>
      <c r="Y115" s="73"/>
      <c r="Z115" s="73"/>
      <c r="AA115" s="73"/>
      <c r="AB115" s="73"/>
      <c r="AC115" s="73"/>
      <c r="AD115" s="73"/>
      <c r="AE115" s="73"/>
    </row>
    <row r="116" spans="2:31">
      <c r="B116" s="73"/>
      <c r="C116" s="89" t="s">
        <v>273</v>
      </c>
      <c r="D116" s="78"/>
      <c r="E116" s="79"/>
      <c r="F116" s="73"/>
      <c r="G116" s="73"/>
      <c r="H116" s="73"/>
      <c r="I116" s="73"/>
      <c r="J116" s="73"/>
      <c r="K116" s="73"/>
      <c r="L116" s="73"/>
      <c r="M116" s="78"/>
      <c r="N116" s="78"/>
      <c r="O116" s="78"/>
      <c r="P116" s="73"/>
      <c r="Q116" s="73"/>
      <c r="R116" s="73"/>
      <c r="S116" s="73"/>
      <c r="T116" s="73"/>
      <c r="U116" s="73"/>
      <c r="V116" s="73"/>
      <c r="W116" s="73"/>
      <c r="X116" s="73"/>
      <c r="Y116" s="73"/>
      <c r="Z116" s="73"/>
      <c r="AA116" s="73"/>
      <c r="AB116" s="73"/>
      <c r="AC116" s="73"/>
      <c r="AD116" s="73"/>
      <c r="AE116" s="73"/>
    </row>
    <row r="117" spans="2:31">
      <c r="B117" s="73"/>
      <c r="C117" s="73"/>
      <c r="D117" s="78"/>
      <c r="E117" s="79"/>
      <c r="F117" s="73"/>
      <c r="G117" s="73"/>
      <c r="H117" s="73"/>
      <c r="I117" s="73"/>
      <c r="J117" s="73"/>
      <c r="K117" s="73"/>
      <c r="L117" s="73"/>
      <c r="M117" s="78"/>
      <c r="N117" s="78"/>
      <c r="O117" s="78"/>
      <c r="P117" s="73"/>
      <c r="Q117" s="73"/>
      <c r="R117" s="73"/>
      <c r="S117" s="73"/>
      <c r="T117" s="73"/>
      <c r="U117" s="73"/>
      <c r="V117" s="73"/>
      <c r="W117" s="73"/>
      <c r="X117" s="73"/>
      <c r="Y117" s="73"/>
      <c r="Z117" s="73"/>
      <c r="AA117" s="73"/>
      <c r="AB117" s="73"/>
      <c r="AC117" s="73"/>
      <c r="AD117" s="73"/>
      <c r="AE117" s="73"/>
    </row>
    <row r="118" spans="2:31">
      <c r="B118" s="73"/>
      <c r="C118" s="90" t="s">
        <v>282</v>
      </c>
      <c r="D118" s="108"/>
      <c r="E118" s="180">
        <f>E113</f>
        <v>7.3667661264355477E-2</v>
      </c>
      <c r="F118" s="180"/>
      <c r="G118" s="109" t="s">
        <v>99</v>
      </c>
      <c r="H118" s="80" t="str">
        <f>IF(E118&lt;I118,"&lt;","&gt;")</f>
        <v>&lt;</v>
      </c>
      <c r="I118" s="171">
        <f>0.01*'Soldier Pile Wall'!AK10*12</f>
        <v>0.72</v>
      </c>
      <c r="J118" s="171"/>
      <c r="K118" s="73" t="s">
        <v>99</v>
      </c>
      <c r="L118" s="79" t="s">
        <v>283</v>
      </c>
      <c r="M118" s="78"/>
      <c r="N118" s="78"/>
      <c r="O118" s="99" t="str">
        <f>IF(E118&lt;I118,"OK","NG")</f>
        <v>OK</v>
      </c>
      <c r="P118" s="73"/>
      <c r="Q118" s="73"/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</row>
    <row r="119" spans="2:31">
      <c r="B119" s="73"/>
      <c r="C119" s="73"/>
      <c r="D119" s="73"/>
      <c r="E119" s="73"/>
      <c r="F119" s="73"/>
      <c r="G119" s="73"/>
      <c r="H119" s="73"/>
      <c r="I119" s="73"/>
      <c r="J119" s="73"/>
      <c r="K119" s="73"/>
      <c r="L119" s="73"/>
      <c r="M119" s="73"/>
      <c r="N119" s="73"/>
      <c r="O119" s="74"/>
      <c r="P119" s="73"/>
      <c r="Q119" s="73"/>
      <c r="R119" s="73"/>
      <c r="S119" s="73"/>
      <c r="T119" s="73"/>
      <c r="U119" s="73"/>
      <c r="V119" s="73"/>
      <c r="W119" s="73"/>
      <c r="X119" s="73"/>
      <c r="Y119" s="73"/>
      <c r="Z119" s="73"/>
      <c r="AA119" s="73"/>
      <c r="AB119" s="73"/>
      <c r="AC119" s="73"/>
      <c r="AD119" s="73"/>
      <c r="AE119" s="73"/>
    </row>
    <row r="120" spans="2:31">
      <c r="B120" s="73" t="s">
        <v>284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73"/>
      <c r="M120" s="73"/>
      <c r="N120" s="73"/>
      <c r="O120" s="74"/>
      <c r="P120" s="73"/>
      <c r="Q120" s="73"/>
      <c r="R120" s="73"/>
      <c r="S120" s="73"/>
      <c r="T120" s="73"/>
      <c r="U120" s="73"/>
      <c r="V120" s="73"/>
      <c r="W120" s="73"/>
      <c r="X120" s="73"/>
      <c r="Y120" s="73"/>
      <c r="Z120" s="73"/>
      <c r="AA120" s="73"/>
      <c r="AB120" s="73"/>
      <c r="AC120" s="73"/>
      <c r="AD120" s="73"/>
      <c r="AE120" s="73"/>
    </row>
    <row r="121" spans="2:31">
      <c r="B121" s="73"/>
      <c r="C121" s="73"/>
      <c r="D121" s="73"/>
      <c r="E121" s="73"/>
      <c r="F121" s="73"/>
      <c r="G121" s="73"/>
      <c r="H121" s="73"/>
      <c r="I121" s="73"/>
      <c r="J121" s="73"/>
      <c r="K121" s="73"/>
      <c r="L121" s="73"/>
      <c r="M121" s="73"/>
      <c r="N121" s="73"/>
      <c r="O121" s="74"/>
      <c r="P121" s="73"/>
      <c r="Q121" s="73"/>
      <c r="R121" s="73"/>
      <c r="S121" s="73"/>
      <c r="T121" s="73"/>
      <c r="U121" s="73"/>
      <c r="V121" s="73"/>
      <c r="W121" s="87"/>
      <c r="X121" s="95"/>
      <c r="Y121" s="73"/>
      <c r="Z121" s="80"/>
      <c r="AA121" s="95"/>
      <c r="AB121" s="73"/>
      <c r="AC121" s="89"/>
      <c r="AD121" s="95"/>
      <c r="AE121" s="95"/>
    </row>
    <row r="122" spans="2:31">
      <c r="B122" s="73"/>
      <c r="C122" s="73" t="s">
        <v>285</v>
      </c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4"/>
      <c r="P122" s="73"/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</row>
    <row r="123" spans="2:31"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  <c r="O123" s="74"/>
      <c r="P123" s="73"/>
      <c r="Q123" s="73"/>
      <c r="R123" s="73"/>
      <c r="S123" s="73"/>
      <c r="T123" s="73"/>
      <c r="U123" s="73"/>
      <c r="V123" s="73"/>
      <c r="W123" s="73"/>
      <c r="X123" s="73"/>
      <c r="Y123" s="73"/>
      <c r="Z123" s="73"/>
      <c r="AA123" s="73"/>
      <c r="AB123" s="73"/>
      <c r="AC123" s="73"/>
      <c r="AD123" s="73"/>
      <c r="AE123" s="73"/>
    </row>
    <row r="124" spans="2:31">
      <c r="B124" s="73"/>
      <c r="C124" s="73" t="s">
        <v>286</v>
      </c>
      <c r="D124" s="73"/>
      <c r="E124" s="87"/>
      <c r="F124" s="87" t="s">
        <v>264</v>
      </c>
      <c r="G124" s="171">
        <f>P66</f>
        <v>2.2066666666666666</v>
      </c>
      <c r="H124" s="174"/>
      <c r="I124" s="80" t="s">
        <v>197</v>
      </c>
      <c r="J124" s="171">
        <f>'Soldier Pile Wall'!AK10</f>
        <v>6</v>
      </c>
      <c r="K124" s="174"/>
      <c r="L124" s="89" t="s">
        <v>287</v>
      </c>
      <c r="M124" s="171">
        <v>2</v>
      </c>
      <c r="N124" s="171"/>
      <c r="O124" s="80" t="s">
        <v>10</v>
      </c>
      <c r="P124" s="168">
        <f>G124*J124/M124</f>
        <v>6.6199999999999992</v>
      </c>
      <c r="Q124" s="168"/>
      <c r="R124" s="73" t="s">
        <v>288</v>
      </c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</row>
    <row r="125" spans="2:31">
      <c r="B125" s="73"/>
      <c r="C125" s="73"/>
      <c r="D125" s="73"/>
      <c r="E125" s="87"/>
      <c r="F125" s="87"/>
      <c r="G125" s="85"/>
      <c r="H125" s="80"/>
      <c r="I125" s="80"/>
      <c r="J125" s="85"/>
      <c r="K125" s="80"/>
      <c r="L125" s="89"/>
      <c r="M125" s="85"/>
      <c r="N125" s="85"/>
      <c r="O125" s="80"/>
      <c r="P125" s="82"/>
      <c r="Q125" s="82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</row>
    <row r="126" spans="2:31">
      <c r="B126" s="73"/>
      <c r="C126" s="89" t="s">
        <v>289</v>
      </c>
      <c r="D126" s="73"/>
      <c r="E126" s="73"/>
      <c r="F126" s="73"/>
      <c r="G126" s="73"/>
      <c r="H126" s="110"/>
      <c r="I126" s="110"/>
      <c r="J126" s="73"/>
      <c r="K126" s="73"/>
      <c r="L126" s="73"/>
      <c r="M126" s="73"/>
      <c r="N126" s="73"/>
      <c r="O126" s="73"/>
      <c r="P126" s="73"/>
      <c r="Q126" s="73"/>
      <c r="R126" s="73"/>
      <c r="S126" s="73"/>
      <c r="T126" s="73"/>
      <c r="U126" s="73"/>
      <c r="V126" s="73"/>
      <c r="W126" s="73"/>
      <c r="X126" s="73"/>
      <c r="Y126" s="73"/>
      <c r="Z126" s="73"/>
      <c r="AA126" s="73"/>
      <c r="AB126" s="73"/>
      <c r="AC126" s="73"/>
      <c r="AD126" s="73"/>
      <c r="AE126" s="73"/>
    </row>
    <row r="127" spans="2:31">
      <c r="B127" s="73"/>
      <c r="C127" s="89"/>
      <c r="D127" s="73"/>
      <c r="E127" s="73"/>
      <c r="F127" s="73"/>
      <c r="G127" s="73"/>
      <c r="H127" s="106"/>
      <c r="I127" s="106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3"/>
      <c r="Z127" s="73"/>
      <c r="AA127" s="73"/>
      <c r="AB127" s="73"/>
      <c r="AC127" s="73"/>
      <c r="AD127" s="73"/>
      <c r="AE127" s="73"/>
    </row>
    <row r="128" spans="2:31">
      <c r="B128" s="73"/>
      <c r="C128" s="89"/>
      <c r="D128" s="73" t="s">
        <v>290</v>
      </c>
      <c r="E128" s="73"/>
      <c r="F128" s="73"/>
      <c r="G128" s="73"/>
      <c r="H128" s="106"/>
      <c r="I128" s="106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 t="s">
        <v>291</v>
      </c>
      <c r="X128" s="73"/>
      <c r="Y128" s="73"/>
      <c r="Z128" s="73"/>
      <c r="AA128" s="73"/>
      <c r="AB128" s="73"/>
      <c r="AC128" s="73"/>
      <c r="AD128" s="73"/>
      <c r="AE128" s="73"/>
    </row>
    <row r="129" spans="2:31">
      <c r="B129" s="73"/>
      <c r="C129" s="73"/>
      <c r="D129" s="73"/>
      <c r="E129" s="73"/>
      <c r="F129" s="73"/>
      <c r="G129" s="73"/>
      <c r="H129" s="73"/>
      <c r="I129" s="73"/>
      <c r="J129" s="73"/>
      <c r="K129" s="73"/>
      <c r="L129" s="73"/>
      <c r="M129" s="73"/>
      <c r="N129" s="73"/>
      <c r="O129" s="74"/>
      <c r="P129" s="73"/>
      <c r="Q129" s="73"/>
      <c r="R129" s="73"/>
      <c r="S129" s="73"/>
      <c r="T129" s="73"/>
      <c r="U129" s="73"/>
      <c r="V129" s="73"/>
      <c r="W129" s="73"/>
      <c r="X129" s="73"/>
      <c r="Y129" s="73"/>
      <c r="Z129" s="73"/>
      <c r="AA129" s="73"/>
      <c r="AB129" s="73"/>
      <c r="AC129" s="73"/>
      <c r="AD129" s="73"/>
      <c r="AE129" s="73"/>
    </row>
    <row r="130" spans="2:31">
      <c r="B130" s="73"/>
      <c r="C130" s="73"/>
      <c r="D130" s="73" t="s">
        <v>292</v>
      </c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4"/>
      <c r="P130" s="73"/>
      <c r="Q130" s="73"/>
      <c r="R130" s="73"/>
      <c r="S130" s="73"/>
      <c r="T130" s="73"/>
      <c r="U130" s="73"/>
      <c r="V130" s="73"/>
      <c r="W130" s="73" t="s">
        <v>293</v>
      </c>
      <c r="X130" s="73"/>
      <c r="Y130" s="73"/>
      <c r="Z130" s="73"/>
      <c r="AA130" s="73"/>
      <c r="AB130" s="73"/>
      <c r="AC130" s="73"/>
      <c r="AD130" s="73"/>
      <c r="AE130" s="73"/>
    </row>
    <row r="131" spans="2:31">
      <c r="B131" s="73"/>
      <c r="C131" s="73"/>
      <c r="D131" s="73"/>
      <c r="E131" s="73"/>
      <c r="F131" s="73"/>
      <c r="G131" s="73"/>
      <c r="H131" s="73"/>
      <c r="I131" s="73"/>
      <c r="J131" s="73"/>
      <c r="K131" s="73"/>
      <c r="L131" s="73"/>
      <c r="M131" s="73"/>
      <c r="N131" s="73"/>
      <c r="O131" s="74"/>
      <c r="P131" s="73"/>
      <c r="Q131" s="73"/>
      <c r="R131" s="73"/>
      <c r="S131" s="73"/>
      <c r="T131" s="73"/>
      <c r="U131" s="73"/>
      <c r="V131" s="73"/>
      <c r="W131" s="73"/>
      <c r="X131" s="73"/>
      <c r="Y131" s="73"/>
      <c r="Z131" s="73"/>
      <c r="AA131" s="73"/>
      <c r="AB131" s="73"/>
      <c r="AC131" s="73"/>
      <c r="AD131" s="73"/>
      <c r="AE131" s="73"/>
    </row>
    <row r="132" spans="2:31">
      <c r="B132" s="73"/>
      <c r="C132" s="73"/>
      <c r="D132" s="73"/>
      <c r="E132" s="73" t="s">
        <v>294</v>
      </c>
      <c r="F132" s="178">
        <v>0.17499999999999999</v>
      </c>
      <c r="G132" s="178"/>
      <c r="H132" s="73" t="s">
        <v>48</v>
      </c>
      <c r="I132" s="73"/>
      <c r="J132" s="73"/>
      <c r="K132" s="73"/>
      <c r="L132" s="73"/>
      <c r="M132" s="73"/>
      <c r="N132" s="73"/>
      <c r="O132" s="74"/>
      <c r="P132" s="73"/>
      <c r="Q132" s="73"/>
      <c r="R132" s="73"/>
      <c r="S132" s="73"/>
      <c r="T132" s="73"/>
      <c r="U132" s="73"/>
      <c r="V132" s="73"/>
      <c r="W132" s="73" t="s">
        <v>295</v>
      </c>
      <c r="X132" s="73"/>
      <c r="Y132" s="73"/>
      <c r="Z132" s="73"/>
      <c r="AA132" s="73"/>
      <c r="AB132" s="73"/>
      <c r="AC132" s="73"/>
      <c r="AD132" s="73"/>
      <c r="AE132" s="73"/>
    </row>
    <row r="133" spans="2:31"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4"/>
      <c r="P133" s="73"/>
      <c r="Q133" s="73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</row>
    <row r="134" spans="2:31">
      <c r="B134" s="73"/>
      <c r="C134" s="73"/>
      <c r="D134" s="73"/>
      <c r="E134" s="73" t="s">
        <v>296</v>
      </c>
      <c r="F134" s="110"/>
      <c r="G134" s="110"/>
      <c r="H134" s="171">
        <f>2.5/F142</f>
        <v>3.3333333333333335</v>
      </c>
      <c r="I134" s="171"/>
      <c r="J134" s="73"/>
      <c r="K134" s="73"/>
      <c r="L134" s="73"/>
      <c r="M134" s="73"/>
      <c r="N134" s="73"/>
      <c r="O134" s="74"/>
      <c r="P134" s="73"/>
      <c r="Q134" s="73"/>
      <c r="R134" s="73"/>
      <c r="S134" s="73"/>
      <c r="T134" s="73"/>
      <c r="U134" s="73"/>
      <c r="V134" s="73"/>
      <c r="W134" s="73" t="s">
        <v>297</v>
      </c>
      <c r="X134" s="73"/>
      <c r="Y134" s="73"/>
      <c r="Z134" s="73"/>
      <c r="AA134" s="73"/>
      <c r="AB134" s="73"/>
      <c r="AC134" s="73"/>
      <c r="AD134" s="73"/>
      <c r="AE134" s="5"/>
    </row>
    <row r="135" spans="2:31"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4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5"/>
    </row>
    <row r="136" spans="2:31">
      <c r="B136" s="73"/>
      <c r="C136" s="73"/>
      <c r="D136" s="73"/>
      <c r="E136" s="73" t="s">
        <v>216</v>
      </c>
      <c r="F136" s="172">
        <v>1</v>
      </c>
      <c r="G136" s="172"/>
      <c r="H136" s="73"/>
      <c r="I136" s="73"/>
      <c r="J136" s="73"/>
      <c r="K136" s="73"/>
      <c r="L136" s="73"/>
      <c r="M136" s="73"/>
      <c r="N136" s="73"/>
      <c r="O136" s="74"/>
      <c r="P136" s="73"/>
      <c r="Q136" s="73"/>
      <c r="R136" s="73"/>
      <c r="S136" s="73"/>
      <c r="T136" s="73"/>
      <c r="U136" s="73"/>
      <c r="V136" s="73"/>
      <c r="W136" s="73" t="s">
        <v>298</v>
      </c>
      <c r="X136" s="73"/>
      <c r="Y136" s="73"/>
      <c r="Z136" s="73"/>
      <c r="AA136" s="73"/>
      <c r="AB136" s="73"/>
      <c r="AC136" s="73"/>
      <c r="AD136" s="73"/>
      <c r="AE136" s="5"/>
    </row>
    <row r="137" spans="2:31">
      <c r="B137" s="73"/>
      <c r="C137" s="73"/>
      <c r="D137" s="73"/>
      <c r="E137" s="73"/>
      <c r="F137" s="73"/>
      <c r="G137" s="73"/>
      <c r="H137" s="73"/>
      <c r="I137" s="73"/>
      <c r="J137" s="73"/>
      <c r="K137" s="73"/>
      <c r="L137" s="73"/>
      <c r="M137" s="73"/>
      <c r="N137" s="73"/>
      <c r="O137" s="74"/>
      <c r="P137" s="73"/>
      <c r="Q137" s="73"/>
      <c r="R137" s="73"/>
      <c r="S137" s="73"/>
      <c r="T137" s="73"/>
      <c r="U137" s="73"/>
      <c r="V137" s="73"/>
      <c r="W137" s="73"/>
      <c r="X137" s="73"/>
      <c r="Y137" s="73"/>
      <c r="Z137" s="73"/>
      <c r="AA137" s="73"/>
      <c r="AB137" s="73"/>
      <c r="AC137" s="73"/>
      <c r="AD137" s="73"/>
      <c r="AE137" s="5"/>
    </row>
    <row r="138" spans="2:31">
      <c r="B138" s="73"/>
      <c r="C138" s="73"/>
      <c r="D138" s="73"/>
      <c r="E138" s="73" t="s">
        <v>223</v>
      </c>
      <c r="F138" s="172">
        <v>0.8</v>
      </c>
      <c r="G138" s="172"/>
      <c r="H138" s="95"/>
      <c r="I138" s="73"/>
      <c r="J138" s="73"/>
      <c r="K138" s="73"/>
      <c r="L138" s="73"/>
      <c r="M138" s="73"/>
      <c r="N138" s="73"/>
      <c r="O138" s="74"/>
      <c r="P138" s="73"/>
      <c r="Q138" s="73"/>
      <c r="R138" s="73"/>
      <c r="S138" s="73"/>
      <c r="T138" s="73"/>
      <c r="U138" s="73"/>
      <c r="V138" s="73"/>
      <c r="W138" s="73" t="s">
        <v>299</v>
      </c>
      <c r="X138" s="73"/>
      <c r="Y138" s="73"/>
      <c r="Z138" s="73"/>
      <c r="AA138" s="73"/>
      <c r="AB138" s="73"/>
      <c r="AC138" s="73"/>
      <c r="AD138" s="73"/>
      <c r="AE138" s="5"/>
    </row>
    <row r="139" spans="2:31">
      <c r="B139" s="73"/>
      <c r="C139" s="73"/>
      <c r="D139" s="73"/>
      <c r="E139" s="73"/>
      <c r="F139" s="73"/>
      <c r="G139" s="73"/>
      <c r="H139" s="73"/>
      <c r="I139" s="73"/>
      <c r="J139" s="73"/>
      <c r="K139" s="73"/>
      <c r="L139" s="73"/>
      <c r="M139" s="73"/>
      <c r="N139" s="73"/>
      <c r="O139" s="74"/>
      <c r="P139" s="73"/>
      <c r="Q139" s="73"/>
      <c r="R139" s="73"/>
      <c r="S139" s="73"/>
      <c r="T139" s="73"/>
      <c r="U139" s="73"/>
      <c r="V139" s="73"/>
      <c r="W139" s="73"/>
      <c r="X139" s="73"/>
      <c r="Y139" s="73"/>
      <c r="Z139" s="73"/>
      <c r="AA139" s="73"/>
      <c r="AB139" s="73"/>
      <c r="AC139" s="73"/>
      <c r="AD139" s="73"/>
      <c r="AE139" s="73"/>
    </row>
    <row r="140" spans="2:31">
      <c r="B140" s="73"/>
      <c r="C140" s="73"/>
      <c r="D140" s="73"/>
      <c r="E140" s="73" t="s">
        <v>229</v>
      </c>
      <c r="F140" s="178">
        <v>0.8</v>
      </c>
      <c r="G140" s="178"/>
      <c r="H140" s="73"/>
      <c r="I140" s="73"/>
      <c r="J140" s="73"/>
      <c r="K140" s="73"/>
      <c r="L140" s="73"/>
      <c r="M140" s="73"/>
      <c r="N140" s="73"/>
      <c r="O140" s="74"/>
      <c r="P140" s="73"/>
      <c r="Q140" s="73"/>
      <c r="R140" s="73"/>
      <c r="S140" s="73"/>
      <c r="T140" s="73"/>
      <c r="U140" s="73"/>
      <c r="V140" s="73"/>
      <c r="W140" s="73" t="s">
        <v>300</v>
      </c>
      <c r="X140" s="73"/>
      <c r="Y140" s="73"/>
      <c r="Z140" s="73"/>
      <c r="AA140" s="73"/>
      <c r="AB140" s="73"/>
      <c r="AC140" s="73"/>
      <c r="AD140" s="73"/>
      <c r="AE140" s="73"/>
    </row>
    <row r="141" spans="2:31">
      <c r="B141" s="73"/>
      <c r="C141" s="73"/>
      <c r="D141" s="73"/>
      <c r="E141" s="73"/>
      <c r="F141" s="107"/>
      <c r="G141" s="107"/>
      <c r="H141" s="73"/>
      <c r="I141" s="73"/>
      <c r="J141" s="73"/>
      <c r="K141" s="73"/>
      <c r="L141" s="73"/>
      <c r="M141" s="73"/>
      <c r="N141" s="73"/>
      <c r="O141" s="74"/>
      <c r="P141" s="73"/>
      <c r="Q141" s="73"/>
      <c r="R141" s="73"/>
      <c r="S141" s="73"/>
      <c r="T141" s="73"/>
      <c r="U141" s="73"/>
      <c r="V141" s="73"/>
      <c r="W141" s="73"/>
      <c r="X141" s="73"/>
      <c r="Y141" s="73"/>
      <c r="Z141" s="73"/>
      <c r="AA141" s="73"/>
      <c r="AB141" s="73"/>
      <c r="AC141" s="73"/>
      <c r="AD141" s="73"/>
      <c r="AE141" s="73"/>
    </row>
    <row r="142" spans="2:31">
      <c r="B142" s="73"/>
      <c r="C142" s="73"/>
      <c r="D142" s="73"/>
      <c r="E142" s="90" t="s">
        <v>301</v>
      </c>
      <c r="F142" s="178">
        <v>0.75</v>
      </c>
      <c r="G142" s="178"/>
      <c r="H142" s="73"/>
      <c r="I142" s="73"/>
      <c r="J142" s="73"/>
      <c r="K142" s="73"/>
      <c r="L142" s="73"/>
      <c r="M142" s="73"/>
      <c r="N142" s="73"/>
      <c r="O142" s="74"/>
      <c r="P142" s="73"/>
      <c r="Q142" s="73"/>
      <c r="R142" s="73"/>
      <c r="S142" s="73"/>
      <c r="T142" s="73"/>
      <c r="U142" s="73"/>
      <c r="V142" s="73"/>
      <c r="W142" s="73" t="s">
        <v>302</v>
      </c>
      <c r="X142" s="73"/>
      <c r="Y142" s="73"/>
      <c r="Z142" s="73"/>
      <c r="AA142" s="73"/>
      <c r="AB142" s="73"/>
      <c r="AC142" s="73"/>
      <c r="AD142" s="73"/>
      <c r="AE142" s="73"/>
    </row>
    <row r="143" spans="2:31"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4"/>
      <c r="P143" s="73"/>
      <c r="Q143" s="73"/>
      <c r="R143" s="73"/>
      <c r="S143" s="73"/>
      <c r="T143" s="73"/>
      <c r="U143" s="73"/>
      <c r="V143" s="73"/>
      <c r="W143" s="73"/>
      <c r="X143" s="73"/>
      <c r="Y143" s="73"/>
      <c r="Z143" s="73"/>
      <c r="AA143" s="73"/>
      <c r="AB143" s="73"/>
      <c r="AC143" s="73"/>
      <c r="AD143" s="73"/>
      <c r="AE143" s="73"/>
    </row>
    <row r="144" spans="2:31">
      <c r="B144" s="73"/>
      <c r="C144" s="73"/>
      <c r="D144" s="73" t="s">
        <v>303</v>
      </c>
      <c r="E144" s="174">
        <f>F132</f>
        <v>0.17499999999999999</v>
      </c>
      <c r="F144" s="174"/>
      <c r="G144" s="80" t="s">
        <v>197</v>
      </c>
      <c r="H144" s="171">
        <f>H134</f>
        <v>3.3333333333333335</v>
      </c>
      <c r="I144" s="174"/>
      <c r="J144" s="85" t="s">
        <v>197</v>
      </c>
      <c r="K144" s="171">
        <f>F136</f>
        <v>1</v>
      </c>
      <c r="L144" s="174"/>
      <c r="M144" s="80" t="s">
        <v>197</v>
      </c>
      <c r="N144" s="171">
        <f>F138</f>
        <v>0.8</v>
      </c>
      <c r="O144" s="174"/>
      <c r="P144" s="85" t="s">
        <v>197</v>
      </c>
      <c r="Q144" s="174">
        <f>F140</f>
        <v>0.8</v>
      </c>
      <c r="R144" s="174"/>
      <c r="S144" s="85" t="s">
        <v>10</v>
      </c>
      <c r="T144" s="171">
        <f>E144*H144*K144*N144*Q144</f>
        <v>0.37333333333333341</v>
      </c>
      <c r="U144" s="171"/>
      <c r="V144" s="96" t="s">
        <v>48</v>
      </c>
      <c r="W144" s="171"/>
      <c r="X144" s="171"/>
      <c r="Y144" s="80"/>
      <c r="Z144" s="171"/>
      <c r="AA144" s="171"/>
      <c r="AB144" s="73"/>
      <c r="AC144" s="73"/>
      <c r="AD144" s="73"/>
      <c r="AE144" s="73"/>
    </row>
    <row r="145" spans="2:31">
      <c r="B145" s="73"/>
      <c r="C145" s="73"/>
      <c r="D145" s="73"/>
      <c r="E145" s="80"/>
      <c r="F145" s="80"/>
      <c r="G145" s="80"/>
      <c r="H145" s="85"/>
      <c r="I145" s="80"/>
      <c r="J145" s="85"/>
      <c r="K145" s="85"/>
      <c r="L145" s="80"/>
      <c r="M145" s="80"/>
      <c r="N145" s="85"/>
      <c r="O145" s="80"/>
      <c r="P145" s="85"/>
      <c r="Q145" s="80"/>
      <c r="R145" s="80"/>
      <c r="S145" s="85"/>
      <c r="T145" s="85"/>
      <c r="U145" s="85"/>
      <c r="V145" s="96"/>
      <c r="W145" s="85"/>
      <c r="X145" s="85"/>
      <c r="Y145" s="80"/>
      <c r="Z145" s="85"/>
      <c r="AA145" s="85"/>
      <c r="AB145" s="73"/>
      <c r="AC145" s="73"/>
      <c r="AD145" s="73"/>
      <c r="AE145" s="73"/>
    </row>
    <row r="146" spans="2:31">
      <c r="B146" s="73"/>
      <c r="C146" s="90" t="s">
        <v>304</v>
      </c>
      <c r="D146" s="73"/>
      <c r="E146" s="80"/>
      <c r="F146" s="80"/>
      <c r="G146" s="80"/>
      <c r="H146" s="85"/>
      <c r="I146" s="80"/>
      <c r="J146" s="85"/>
      <c r="K146" s="85"/>
      <c r="L146" s="80"/>
      <c r="M146" s="80"/>
      <c r="N146" s="85"/>
      <c r="O146" s="80"/>
      <c r="P146" s="85"/>
      <c r="Q146" s="80"/>
      <c r="R146" s="80"/>
      <c r="S146" s="85"/>
      <c r="T146" s="85"/>
      <c r="U146" s="85"/>
      <c r="V146" s="96"/>
      <c r="W146" s="85"/>
      <c r="X146" s="85"/>
      <c r="Y146" s="80"/>
      <c r="Z146" s="85"/>
      <c r="AA146" s="85"/>
      <c r="AB146" s="73"/>
      <c r="AC146" s="73"/>
      <c r="AD146" s="73"/>
      <c r="AE146" s="73"/>
    </row>
    <row r="147" spans="2:31">
      <c r="B147" s="73"/>
      <c r="C147" s="73"/>
      <c r="D147" s="73"/>
      <c r="E147" s="80"/>
      <c r="F147" s="80"/>
      <c r="G147" s="80"/>
      <c r="H147" s="85"/>
      <c r="I147" s="80"/>
      <c r="J147" s="85"/>
      <c r="K147" s="85"/>
      <c r="L147" s="80"/>
      <c r="M147" s="80"/>
      <c r="N147" s="85"/>
      <c r="O147" s="80"/>
      <c r="P147" s="85"/>
      <c r="Q147" s="80"/>
      <c r="R147" s="80"/>
      <c r="S147" s="85"/>
      <c r="T147" s="85"/>
      <c r="U147" s="85"/>
      <c r="V147" s="96"/>
      <c r="W147" s="85"/>
      <c r="X147" s="85"/>
      <c r="Y147" s="80"/>
      <c r="Z147" s="85"/>
      <c r="AA147" s="85"/>
      <c r="AB147" s="73"/>
      <c r="AC147" s="73"/>
      <c r="AD147" s="73"/>
      <c r="AE147" s="73"/>
    </row>
    <row r="148" spans="2:31">
      <c r="B148" s="73"/>
      <c r="C148" s="73"/>
      <c r="D148" s="73"/>
      <c r="E148" s="80" t="s">
        <v>258</v>
      </c>
      <c r="F148" s="171">
        <f>I18</f>
        <v>12</v>
      </c>
      <c r="G148" s="174"/>
      <c r="H148" s="96" t="s">
        <v>99</v>
      </c>
      <c r="I148" s="80"/>
      <c r="J148" s="85"/>
      <c r="K148" s="85"/>
      <c r="L148" s="80"/>
      <c r="M148" s="80"/>
      <c r="N148" s="85"/>
      <c r="O148" s="80"/>
      <c r="P148" s="85"/>
      <c r="Q148" s="80"/>
      <c r="R148" s="80"/>
      <c r="S148" s="85"/>
      <c r="T148" s="85"/>
      <c r="U148" s="85"/>
      <c r="V148" s="96"/>
      <c r="W148" s="85"/>
      <c r="X148" s="85"/>
      <c r="Y148" s="80"/>
      <c r="Z148" s="85"/>
      <c r="AA148" s="85"/>
      <c r="AB148" s="73"/>
      <c r="AC148" s="73"/>
      <c r="AD148" s="73"/>
      <c r="AE148" s="73"/>
    </row>
    <row r="149" spans="2:31">
      <c r="B149" s="73"/>
      <c r="C149" s="73"/>
      <c r="D149" s="73"/>
      <c r="E149" s="80"/>
      <c r="F149" s="80"/>
      <c r="G149" s="80"/>
      <c r="H149" s="85"/>
      <c r="I149" s="80"/>
      <c r="J149" s="85"/>
      <c r="K149" s="85"/>
      <c r="L149" s="80"/>
      <c r="M149" s="80"/>
      <c r="N149" s="85"/>
      <c r="O149" s="80"/>
      <c r="P149" s="85"/>
      <c r="Q149" s="80"/>
      <c r="R149" s="80"/>
      <c r="S149" s="85"/>
      <c r="T149" s="85"/>
      <c r="U149" s="85"/>
      <c r="V149" s="96"/>
      <c r="W149" s="85"/>
      <c r="X149" s="85"/>
      <c r="Y149" s="80"/>
      <c r="Z149" s="85"/>
      <c r="AA149" s="85"/>
      <c r="AB149" s="73"/>
      <c r="AC149" s="73"/>
      <c r="AD149" s="73"/>
      <c r="AE149" s="73"/>
    </row>
    <row r="150" spans="2:31">
      <c r="B150" s="73"/>
      <c r="C150" s="73"/>
      <c r="D150" s="73"/>
      <c r="E150" s="80" t="s">
        <v>305</v>
      </c>
      <c r="F150" s="171">
        <f>G14</f>
        <v>5.5</v>
      </c>
      <c r="G150" s="174"/>
      <c r="H150" s="96" t="s">
        <v>99</v>
      </c>
      <c r="I150" s="80"/>
      <c r="J150" s="85"/>
      <c r="K150" s="85"/>
      <c r="L150" s="80"/>
      <c r="M150" s="80"/>
      <c r="N150" s="85"/>
      <c r="O150" s="80"/>
      <c r="P150" s="85"/>
      <c r="Q150" s="80"/>
      <c r="R150" s="80"/>
      <c r="S150" s="85"/>
      <c r="T150" s="85"/>
      <c r="U150" s="85"/>
      <c r="V150" s="96"/>
      <c r="W150" s="85"/>
      <c r="X150" s="85"/>
      <c r="Y150" s="80"/>
      <c r="Z150" s="85"/>
      <c r="AA150" s="85"/>
      <c r="AB150" s="73"/>
      <c r="AC150" s="73"/>
      <c r="AD150" s="73"/>
      <c r="AE150" s="73"/>
    </row>
    <row r="151" spans="2:31">
      <c r="B151" s="73"/>
      <c r="C151" s="73"/>
      <c r="D151" s="73"/>
      <c r="E151" s="80"/>
      <c r="F151" s="80"/>
      <c r="G151" s="80"/>
      <c r="H151" s="85"/>
      <c r="I151" s="80"/>
      <c r="J151" s="85"/>
      <c r="K151" s="85"/>
      <c r="L151" s="80"/>
      <c r="M151" s="80"/>
      <c r="N151" s="85"/>
      <c r="O151" s="80"/>
      <c r="P151" s="85"/>
      <c r="Q151" s="80"/>
      <c r="R151" s="80"/>
      <c r="S151" s="85"/>
      <c r="T151" s="85"/>
      <c r="U151" s="85"/>
      <c r="V151" s="96"/>
      <c r="W151" s="85"/>
      <c r="X151" s="85"/>
      <c r="Y151" s="80"/>
      <c r="Z151" s="85"/>
      <c r="AA151" s="85"/>
      <c r="AB151" s="73"/>
      <c r="AC151" s="73"/>
      <c r="AD151" s="73"/>
      <c r="AE151" s="73"/>
    </row>
    <row r="152" spans="2:31">
      <c r="B152" s="73"/>
      <c r="C152" s="90" t="s">
        <v>306</v>
      </c>
      <c r="D152" s="73"/>
      <c r="E152" s="174">
        <f>F142</f>
        <v>0.75</v>
      </c>
      <c r="F152" s="174"/>
      <c r="G152" s="80" t="s">
        <v>197</v>
      </c>
      <c r="H152" s="171">
        <f>T144</f>
        <v>0.37333333333333341</v>
      </c>
      <c r="I152" s="171"/>
      <c r="J152" s="85" t="s">
        <v>197</v>
      </c>
      <c r="K152" s="171">
        <f>F148</f>
        <v>12</v>
      </c>
      <c r="L152" s="171"/>
      <c r="M152" s="80" t="s">
        <v>197</v>
      </c>
      <c r="N152" s="171">
        <f>F150</f>
        <v>5.5</v>
      </c>
      <c r="O152" s="171"/>
      <c r="P152" s="85" t="s">
        <v>7</v>
      </c>
      <c r="Q152" s="174">
        <v>1.5</v>
      </c>
      <c r="R152" s="174"/>
      <c r="S152" s="85" t="s">
        <v>10</v>
      </c>
      <c r="T152" s="171">
        <f>E152*H152*K152*N152/Q152</f>
        <v>12.32</v>
      </c>
      <c r="U152" s="171"/>
      <c r="V152" s="96" t="s">
        <v>288</v>
      </c>
      <c r="W152" s="85"/>
      <c r="X152" s="85"/>
      <c r="Y152" s="80"/>
      <c r="Z152" s="85"/>
      <c r="AA152" s="85"/>
      <c r="AB152" s="73"/>
      <c r="AC152" s="73"/>
      <c r="AD152" s="73"/>
      <c r="AE152" s="73"/>
    </row>
    <row r="153" spans="2:31"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3"/>
      <c r="M153" s="73"/>
      <c r="N153" s="73"/>
      <c r="O153" s="74"/>
      <c r="P153" s="73"/>
      <c r="Q153" s="73"/>
      <c r="R153" s="73"/>
      <c r="S153" s="73"/>
      <c r="T153" s="73"/>
      <c r="U153" s="73"/>
      <c r="V153" s="73"/>
      <c r="W153" s="73"/>
      <c r="X153" s="73"/>
      <c r="Y153" s="73"/>
      <c r="Z153" s="73"/>
      <c r="AA153" s="73"/>
      <c r="AB153" s="73"/>
      <c r="AC153" s="73"/>
      <c r="AD153" s="73"/>
      <c r="AE153" s="73"/>
    </row>
    <row r="154" spans="2:31">
      <c r="B154" s="111"/>
      <c r="C154" s="111" t="s">
        <v>307</v>
      </c>
      <c r="D154" s="111"/>
      <c r="E154" s="180">
        <f>P124</f>
        <v>6.6199999999999992</v>
      </c>
      <c r="F154" s="180"/>
      <c r="G154" s="109" t="s">
        <v>288</v>
      </c>
      <c r="H154" s="80" t="str">
        <f>IF(E154&lt;I154,"&lt;","&gt;")</f>
        <v>&lt;</v>
      </c>
      <c r="I154" s="171">
        <f>T152</f>
        <v>12.32</v>
      </c>
      <c r="J154" s="171"/>
      <c r="K154" s="109" t="s">
        <v>288</v>
      </c>
      <c r="L154" s="79" t="s">
        <v>308</v>
      </c>
      <c r="M154" s="78"/>
      <c r="N154" s="78"/>
      <c r="O154" s="99" t="str">
        <f>IF(E154&lt;I154,"OK","NG")</f>
        <v>OK</v>
      </c>
      <c r="P154" s="73"/>
      <c r="Q154" s="73"/>
      <c r="R154" s="73"/>
      <c r="S154" s="73"/>
      <c r="T154" s="73"/>
      <c r="U154" s="73"/>
      <c r="V154" s="73"/>
      <c r="W154" s="73"/>
      <c r="X154" s="73"/>
      <c r="Y154" s="73"/>
      <c r="Z154" s="73"/>
      <c r="AA154" s="73"/>
      <c r="AB154" s="73"/>
      <c r="AC154" s="73"/>
      <c r="AD154" s="73"/>
      <c r="AE154" s="73"/>
    </row>
  </sheetData>
  <mergeCells count="131">
    <mergeCell ref="Q152:R152"/>
    <mergeCell ref="T152:U152"/>
    <mergeCell ref="E154:F154"/>
    <mergeCell ref="I154:J154"/>
    <mergeCell ref="J66:K66"/>
    <mergeCell ref="F148:G148"/>
    <mergeCell ref="F150:G150"/>
    <mergeCell ref="E152:F152"/>
    <mergeCell ref="H152:I152"/>
    <mergeCell ref="K152:L152"/>
    <mergeCell ref="N152:O152"/>
    <mergeCell ref="K144:L144"/>
    <mergeCell ref="N144:O144"/>
    <mergeCell ref="Q144:R144"/>
    <mergeCell ref="T144:U144"/>
    <mergeCell ref="E118:F118"/>
    <mergeCell ref="I118:J118"/>
    <mergeCell ref="P111:Q111"/>
    <mergeCell ref="S111:T111"/>
    <mergeCell ref="E113:F113"/>
    <mergeCell ref="D101:E101"/>
    <mergeCell ref="G101:H101"/>
    <mergeCell ref="J101:K101"/>
    <mergeCell ref="D105:E105"/>
    <mergeCell ref="W144:X144"/>
    <mergeCell ref="Z144:AA144"/>
    <mergeCell ref="F136:G136"/>
    <mergeCell ref="F138:G138"/>
    <mergeCell ref="F140:G140"/>
    <mergeCell ref="F142:G142"/>
    <mergeCell ref="E144:F144"/>
    <mergeCell ref="H144:I144"/>
    <mergeCell ref="G124:H124"/>
    <mergeCell ref="J124:K124"/>
    <mergeCell ref="M124:N124"/>
    <mergeCell ref="P124:Q124"/>
    <mergeCell ref="F132:G132"/>
    <mergeCell ref="H134:I134"/>
    <mergeCell ref="H105:I105"/>
    <mergeCell ref="H111:I111"/>
    <mergeCell ref="K111:L111"/>
    <mergeCell ref="H97:I97"/>
    <mergeCell ref="P97:Q97"/>
    <mergeCell ref="U97:V97"/>
    <mergeCell ref="Z97:AA97"/>
    <mergeCell ref="D99:E99"/>
    <mergeCell ref="G99:H99"/>
    <mergeCell ref="J99:K99"/>
    <mergeCell ref="O99:P99"/>
    <mergeCell ref="G93:H93"/>
    <mergeCell ref="J93:K93"/>
    <mergeCell ref="M93:N93"/>
    <mergeCell ref="Q93:R93"/>
    <mergeCell ref="F95:G95"/>
    <mergeCell ref="I95:J95"/>
    <mergeCell ref="L95:M95"/>
    <mergeCell ref="I87:J87"/>
    <mergeCell ref="I89:J89"/>
    <mergeCell ref="L89:M89"/>
    <mergeCell ref="O89:P89"/>
    <mergeCell ref="U89:V89"/>
    <mergeCell ref="H91:I91"/>
    <mergeCell ref="G64:H64"/>
    <mergeCell ref="J64:K64"/>
    <mergeCell ref="M64:N64"/>
    <mergeCell ref="P64:Q64"/>
    <mergeCell ref="I83:J83"/>
    <mergeCell ref="I85:J85"/>
    <mergeCell ref="G66:H66"/>
    <mergeCell ref="M66:N66"/>
    <mergeCell ref="P66:Q66"/>
    <mergeCell ref="D58:E58"/>
    <mergeCell ref="M52:N52"/>
    <mergeCell ref="P52:Q52"/>
    <mergeCell ref="S52:T52"/>
    <mergeCell ref="V52:W52"/>
    <mergeCell ref="Y52:Z52"/>
    <mergeCell ref="D54:E54"/>
    <mergeCell ref="D46:E46"/>
    <mergeCell ref="D48:E48"/>
    <mergeCell ref="D50:E50"/>
    <mergeCell ref="D52:E52"/>
    <mergeCell ref="G52:H52"/>
    <mergeCell ref="J52:K52"/>
    <mergeCell ref="J36:K36"/>
    <mergeCell ref="M36:N36"/>
    <mergeCell ref="D38:E38"/>
    <mergeCell ref="D40:E40"/>
    <mergeCell ref="D42:E42"/>
    <mergeCell ref="D44:E44"/>
    <mergeCell ref="D56:E56"/>
    <mergeCell ref="G56:H56"/>
    <mergeCell ref="G26:H26"/>
    <mergeCell ref="G28:H28"/>
    <mergeCell ref="J56:K56"/>
    <mergeCell ref="AK21:AL21"/>
    <mergeCell ref="K20:L20"/>
    <mergeCell ref="P20:Q20"/>
    <mergeCell ref="K22:L22"/>
    <mergeCell ref="P22:Q22"/>
    <mergeCell ref="AK17:AL17"/>
    <mergeCell ref="AK19:AL19"/>
    <mergeCell ref="K18:L18"/>
    <mergeCell ref="P18:Q18"/>
    <mergeCell ref="AG11:AH11"/>
    <mergeCell ref="AK11:AL11"/>
    <mergeCell ref="AK13:AL13"/>
    <mergeCell ref="AK15:AL15"/>
    <mergeCell ref="G14:H14"/>
    <mergeCell ref="AN8:AO8"/>
    <mergeCell ref="AK9:AL9"/>
    <mergeCell ref="AG10:AH10"/>
    <mergeCell ref="AK10:AL10"/>
    <mergeCell ref="H4:I4"/>
    <mergeCell ref="J4:S4"/>
    <mergeCell ref="X4:Z4"/>
    <mergeCell ref="AA4:AB4"/>
    <mergeCell ref="AC4:AE4"/>
    <mergeCell ref="J5:S5"/>
    <mergeCell ref="X5:Z5"/>
    <mergeCell ref="AA5:AB5"/>
    <mergeCell ref="AC5:AE5"/>
    <mergeCell ref="H2:I2"/>
    <mergeCell ref="J2:S2"/>
    <mergeCell ref="U2:W2"/>
    <mergeCell ref="X2:AE2"/>
    <mergeCell ref="H3:I3"/>
    <mergeCell ref="J3:S3"/>
    <mergeCell ref="X3:Z3"/>
    <mergeCell ref="AA3:AB3"/>
    <mergeCell ref="AC3:AE3"/>
  </mergeCells>
  <conditionalFormatting sqref="N105">
    <cfRule type="containsText" dxfId="5" priority="5" operator="containsText" text="OK">
      <formula>NOT(ISERROR(SEARCH("OK",N105)))</formula>
    </cfRule>
    <cfRule type="containsText" dxfId="4" priority="6" operator="containsText" text="NG">
      <formula>NOT(ISERROR(SEARCH("NG",N105)))</formula>
    </cfRule>
  </conditionalFormatting>
  <conditionalFormatting sqref="O118">
    <cfRule type="containsText" dxfId="3" priority="3" operator="containsText" text="OK">
      <formula>NOT(ISERROR(SEARCH("OK",O118)))</formula>
    </cfRule>
    <cfRule type="containsText" dxfId="2" priority="4" operator="containsText" text="NG">
      <formula>NOT(ISERROR(SEARCH("NG",O118)))</formula>
    </cfRule>
  </conditionalFormatting>
  <conditionalFormatting sqref="O154">
    <cfRule type="containsText" dxfId="1" priority="1" operator="containsText" text="OK">
      <formula>NOT(ISERROR(SEARCH("OK",O154)))</formula>
    </cfRule>
    <cfRule type="containsText" dxfId="0" priority="2" operator="containsText" text="NG">
      <formula>NOT(ISERROR(SEARCH("NG",O154)))</formula>
    </cfRule>
  </conditionalFormatting>
  <printOptions horizontalCentered="1"/>
  <pageMargins left="0.25" right="0.25" top="0.5" bottom="0.25" header="0.3" footer="0.3"/>
  <pageSetup scale="61" fitToHeight="0" orientation="portrait" r:id="rId1"/>
  <headerFooter alignWithMargins="0"/>
  <rowBreaks count="1" manualBreakCount="1">
    <brk id="81" max="30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Internal Framing Design</vt:lpstr>
      <vt:lpstr>Soldier Pile Wall</vt:lpstr>
      <vt:lpstr>Lagging</vt:lpstr>
      <vt:lpstr>'Internal Framing Design'!Print_Area</vt:lpstr>
      <vt:lpstr>Lagging!Print_Area</vt:lpstr>
      <vt:lpstr>'Soldier Pile Wall'!Print_Area</vt:lpstr>
      <vt:lpstr>'Internal Framing Design'!Print_Titles</vt:lpstr>
      <vt:lpstr>Lagging!Print_Titles</vt:lpstr>
      <vt:lpstr>'Soldier Pile Wall'!Print_Titles</vt:lpstr>
    </vt:vector>
  </TitlesOfParts>
  <Company>Pennoni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AKustec@Pennoni.com</dc:creator>
  <cp:lastModifiedBy>Mark D Powell</cp:lastModifiedBy>
  <cp:lastPrinted>2024-09-27T13:51:30Z</cp:lastPrinted>
  <dcterms:created xsi:type="dcterms:W3CDTF">2008-03-13T13:08:56Z</dcterms:created>
  <dcterms:modified xsi:type="dcterms:W3CDTF">2024-09-30T13:38:53Z</dcterms:modified>
</cp:coreProperties>
</file>